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ulera\Desktop\FIMS share\Deer exclosure for sharing draft\"/>
    </mc:Choice>
  </mc:AlternateContent>
  <bookViews>
    <workbookView xWindow="0" yWindow="0" windowWidth="16380" windowHeight="8190" tabRatio="500"/>
  </bookViews>
  <sheets>
    <sheet name="DEEREXCL" sheetId="1" r:id="rId1"/>
  </sheets>
  <definedNames>
    <definedName name="_Regression_Int" localSheetId="0">1</definedName>
    <definedName name="_xlnm.Print_Area" localSheetId="0">DEEREXCL!$D$5:$V$84</definedName>
    <definedName name="Print_Area_MI" localSheetId="0">DEEREXCL!$D$5:$V$84</definedName>
    <definedName name="_xlnm.Print_Titles" localSheetId="0">DEEREXCL!$4:$4</definedName>
    <definedName name="Print_Titles_MI" localSheetId="0">DEEREXCL!$4:$4</definedName>
  </definedNames>
  <calcPr calcId="162913"/>
  <fileRecoveryPr repairLoad="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AC84" i="1" l="1"/>
  <c r="Z84" i="1"/>
  <c r="P84" i="1"/>
  <c r="Q84" i="1" s="1"/>
  <c r="R84" i="1" s="1"/>
  <c r="S84" i="1" s="1"/>
  <c r="W84" i="1" s="1"/>
  <c r="J84" i="1"/>
  <c r="K84" i="1" s="1"/>
  <c r="AC83" i="1"/>
  <c r="Z83" i="1"/>
  <c r="P83" i="1"/>
  <c r="Q83" i="1" s="1"/>
  <c r="R83" i="1" s="1"/>
  <c r="S83" i="1" s="1"/>
  <c r="J83" i="1"/>
  <c r="K83" i="1" s="1"/>
  <c r="AC82" i="1"/>
  <c r="Z82" i="1"/>
  <c r="P82" i="1"/>
  <c r="Q82" i="1" s="1"/>
  <c r="R82" i="1" s="1"/>
  <c r="S82" i="1" s="1"/>
  <c r="J82" i="1"/>
  <c r="K82" i="1" s="1"/>
  <c r="AC81" i="1"/>
  <c r="Z81" i="1"/>
  <c r="S81" i="1"/>
  <c r="P81" i="1"/>
  <c r="Q81" i="1" s="1"/>
  <c r="R81" i="1" s="1"/>
  <c r="J81" i="1"/>
  <c r="K81" i="1" s="1"/>
  <c r="AC80" i="1"/>
  <c r="Z80" i="1"/>
  <c r="P80" i="1"/>
  <c r="Q80" i="1" s="1"/>
  <c r="R80" i="1" s="1"/>
  <c r="S80" i="1" s="1"/>
  <c r="W80" i="1" s="1"/>
  <c r="J80" i="1"/>
  <c r="K80" i="1" s="1"/>
  <c r="AC79" i="1"/>
  <c r="Z79" i="1"/>
  <c r="P79" i="1"/>
  <c r="Q79" i="1" s="1"/>
  <c r="R79" i="1" s="1"/>
  <c r="S79" i="1" s="1"/>
  <c r="K79" i="1"/>
  <c r="J79" i="1"/>
  <c r="AC78" i="1"/>
  <c r="Z78" i="1"/>
  <c r="Q78" i="1"/>
  <c r="R78" i="1" s="1"/>
  <c r="S78" i="1" s="1"/>
  <c r="P78" i="1"/>
  <c r="J78" i="1"/>
  <c r="K78" i="1" s="1"/>
  <c r="AC77" i="1"/>
  <c r="Z77" i="1"/>
  <c r="U77" i="1"/>
  <c r="P77" i="1"/>
  <c r="Q77" i="1" s="1"/>
  <c r="R77" i="1" s="1"/>
  <c r="S77" i="1" s="1"/>
  <c r="W77" i="1" s="1"/>
  <c r="K77" i="1"/>
  <c r="J77" i="1"/>
  <c r="AC76" i="1"/>
  <c r="Z76" i="1"/>
  <c r="R76" i="1"/>
  <c r="S76" i="1" s="1"/>
  <c r="Q76" i="1"/>
  <c r="P76" i="1"/>
  <c r="J76" i="1"/>
  <c r="K76" i="1" s="1"/>
  <c r="AC75" i="1"/>
  <c r="Z75" i="1"/>
  <c r="P75" i="1"/>
  <c r="Q75" i="1" s="1"/>
  <c r="R75" i="1" s="1"/>
  <c r="S75" i="1" s="1"/>
  <c r="J75" i="1"/>
  <c r="K75" i="1" s="1"/>
  <c r="L75" i="1" s="1"/>
  <c r="AC74" i="1"/>
  <c r="Z74" i="1"/>
  <c r="P74" i="1"/>
  <c r="Q74" i="1" s="1"/>
  <c r="R74" i="1" s="1"/>
  <c r="S74" i="1" s="1"/>
  <c r="K74" i="1"/>
  <c r="J74" i="1"/>
  <c r="AC73" i="1"/>
  <c r="Z73" i="1"/>
  <c r="P73" i="1"/>
  <c r="Q73" i="1" s="1"/>
  <c r="R73" i="1" s="1"/>
  <c r="S73" i="1" s="1"/>
  <c r="U73" i="1" s="1"/>
  <c r="J73" i="1"/>
  <c r="K73" i="1" s="1"/>
  <c r="AC72" i="1"/>
  <c r="Z72" i="1"/>
  <c r="R72" i="1"/>
  <c r="P72" i="1"/>
  <c r="Q72" i="1" s="1"/>
  <c r="J72" i="1"/>
  <c r="K72" i="1" s="1"/>
  <c r="L70" i="1" s="1"/>
  <c r="AC71" i="1"/>
  <c r="Z71" i="1"/>
  <c r="Q71" i="1"/>
  <c r="R71" i="1" s="1"/>
  <c r="S71" i="1" s="1"/>
  <c r="P71" i="1"/>
  <c r="J71" i="1"/>
  <c r="K71" i="1" s="1"/>
  <c r="AC70" i="1"/>
  <c r="Z70" i="1"/>
  <c r="P70" i="1"/>
  <c r="Q70" i="1" s="1"/>
  <c r="R70" i="1" s="1"/>
  <c r="S70" i="1" s="1"/>
  <c r="K70" i="1"/>
  <c r="J70" i="1"/>
  <c r="AC69" i="1"/>
  <c r="Z69" i="1"/>
  <c r="Q69" i="1"/>
  <c r="R69" i="1" s="1"/>
  <c r="S69" i="1" s="1"/>
  <c r="P69" i="1"/>
  <c r="J69" i="1"/>
  <c r="K69" i="1" s="1"/>
  <c r="AC68" i="1"/>
  <c r="Z68" i="1"/>
  <c r="P68" i="1"/>
  <c r="Q68" i="1" s="1"/>
  <c r="R68" i="1" s="1"/>
  <c r="S68" i="1" s="1"/>
  <c r="W68" i="1" s="1"/>
  <c r="K68" i="1"/>
  <c r="J68" i="1"/>
  <c r="AC67" i="1"/>
  <c r="Z67" i="1"/>
  <c r="R67" i="1"/>
  <c r="S67" i="1" s="1"/>
  <c r="Q67" i="1"/>
  <c r="P67" i="1"/>
  <c r="J67" i="1"/>
  <c r="K67" i="1" s="1"/>
  <c r="AC66" i="1"/>
  <c r="Z66" i="1"/>
  <c r="P66" i="1"/>
  <c r="Q66" i="1" s="1"/>
  <c r="R66" i="1" s="1"/>
  <c r="S66" i="1" s="1"/>
  <c r="K66" i="1"/>
  <c r="J66" i="1"/>
  <c r="AC65" i="1"/>
  <c r="Z65" i="1"/>
  <c r="Q65" i="1"/>
  <c r="R65" i="1" s="1"/>
  <c r="S65" i="1" s="1"/>
  <c r="P65" i="1"/>
  <c r="J65" i="1"/>
  <c r="K65" i="1" s="1"/>
  <c r="L65" i="1" s="1"/>
  <c r="AC64" i="1"/>
  <c r="Z64" i="1"/>
  <c r="P64" i="1"/>
  <c r="Q64" i="1" s="1"/>
  <c r="R64" i="1" s="1"/>
  <c r="S64" i="1" s="1"/>
  <c r="J64" i="1"/>
  <c r="K64" i="1" s="1"/>
  <c r="AC63" i="1"/>
  <c r="Z63" i="1"/>
  <c r="P63" i="1"/>
  <c r="Q63" i="1" s="1"/>
  <c r="R63" i="1" s="1"/>
  <c r="S63" i="1" s="1"/>
  <c r="J63" i="1"/>
  <c r="K63" i="1" s="1"/>
  <c r="AC62" i="1"/>
  <c r="Z62" i="1"/>
  <c r="U62" i="1"/>
  <c r="P62" i="1"/>
  <c r="Q62" i="1" s="1"/>
  <c r="R62" i="1" s="1"/>
  <c r="S62" i="1" s="1"/>
  <c r="W62" i="1" s="1"/>
  <c r="J62" i="1"/>
  <c r="K62" i="1" s="1"/>
  <c r="AC61" i="1"/>
  <c r="Z61" i="1"/>
  <c r="P61" i="1"/>
  <c r="Q61" i="1" s="1"/>
  <c r="R61" i="1" s="1"/>
  <c r="J61" i="1"/>
  <c r="K61" i="1" s="1"/>
  <c r="AC60" i="1"/>
  <c r="Z60" i="1"/>
  <c r="P60" i="1"/>
  <c r="Q60" i="1" s="1"/>
  <c r="R60" i="1" s="1"/>
  <c r="S60" i="1" s="1"/>
  <c r="J60" i="1"/>
  <c r="K60" i="1" s="1"/>
  <c r="AC59" i="1"/>
  <c r="Z59" i="1"/>
  <c r="P59" i="1"/>
  <c r="Q59" i="1" s="1"/>
  <c r="R59" i="1" s="1"/>
  <c r="S59" i="1" s="1"/>
  <c r="W59" i="1" s="1"/>
  <c r="K59" i="1"/>
  <c r="J59" i="1"/>
  <c r="AC58" i="1"/>
  <c r="Z58" i="1"/>
  <c r="R58" i="1"/>
  <c r="S58" i="1" s="1"/>
  <c r="Q58" i="1"/>
  <c r="P58" i="1"/>
  <c r="J58" i="1"/>
  <c r="K58" i="1" s="1"/>
  <c r="AC57" i="1"/>
  <c r="Z57" i="1"/>
  <c r="P57" i="1"/>
  <c r="Q57" i="1" s="1"/>
  <c r="R57" i="1" s="1"/>
  <c r="S57" i="1" s="1"/>
  <c r="K57" i="1"/>
  <c r="J57" i="1"/>
  <c r="AC56" i="1"/>
  <c r="Z56" i="1"/>
  <c r="Q56" i="1"/>
  <c r="R56" i="1" s="1"/>
  <c r="S56" i="1" s="1"/>
  <c r="P56" i="1"/>
  <c r="J56" i="1"/>
  <c r="K56" i="1" s="1"/>
  <c r="AC55" i="1"/>
  <c r="Z55" i="1"/>
  <c r="P55" i="1"/>
  <c r="Q55" i="1" s="1"/>
  <c r="R55" i="1" s="1"/>
  <c r="J55" i="1"/>
  <c r="K55" i="1" s="1"/>
  <c r="L55" i="1" s="1"/>
  <c r="AC54" i="1"/>
  <c r="Z54" i="1"/>
  <c r="R54" i="1"/>
  <c r="P54" i="1"/>
  <c r="Q54" i="1" s="1"/>
  <c r="J54" i="1"/>
  <c r="K54" i="1" s="1"/>
  <c r="AC53" i="1"/>
  <c r="Z53" i="1"/>
  <c r="Q53" i="1"/>
  <c r="R53" i="1" s="1"/>
  <c r="S53" i="1" s="1"/>
  <c r="P53" i="1"/>
  <c r="J53" i="1"/>
  <c r="K53" i="1" s="1"/>
  <c r="AC52" i="1"/>
  <c r="Z52" i="1"/>
  <c r="P52" i="1"/>
  <c r="Q52" i="1" s="1"/>
  <c r="R52" i="1" s="1"/>
  <c r="S52" i="1" s="1"/>
  <c r="K52" i="1"/>
  <c r="J52" i="1"/>
  <c r="AC51" i="1"/>
  <c r="Z51" i="1"/>
  <c r="P51" i="1"/>
  <c r="Q51" i="1" s="1"/>
  <c r="R51" i="1" s="1"/>
  <c r="J51" i="1"/>
  <c r="K51" i="1" s="1"/>
  <c r="AC50" i="1"/>
  <c r="Z50" i="1"/>
  <c r="R50" i="1"/>
  <c r="S50" i="1" s="1"/>
  <c r="P50" i="1"/>
  <c r="Q50" i="1" s="1"/>
  <c r="K50" i="1"/>
  <c r="L50" i="1" s="1"/>
  <c r="J50" i="1"/>
  <c r="AC49" i="1"/>
  <c r="Z49" i="1"/>
  <c r="R49" i="1"/>
  <c r="S49" i="1" s="1"/>
  <c r="Q49" i="1"/>
  <c r="P49" i="1"/>
  <c r="J49" i="1"/>
  <c r="K49" i="1" s="1"/>
  <c r="AC48" i="1"/>
  <c r="Z48" i="1"/>
  <c r="P48" i="1"/>
  <c r="Q48" i="1" s="1"/>
  <c r="R48" i="1" s="1"/>
  <c r="S48" i="1" s="1"/>
  <c r="K48" i="1"/>
  <c r="J48" i="1"/>
  <c r="AC47" i="1"/>
  <c r="Z47" i="1"/>
  <c r="Q47" i="1"/>
  <c r="R47" i="1" s="1"/>
  <c r="S47" i="1" s="1"/>
  <c r="P47" i="1"/>
  <c r="J47" i="1"/>
  <c r="K47" i="1" s="1"/>
  <c r="AC46" i="1"/>
  <c r="Z46" i="1"/>
  <c r="U46" i="1"/>
  <c r="P46" i="1"/>
  <c r="Q46" i="1" s="1"/>
  <c r="R46" i="1" s="1"/>
  <c r="S46" i="1" s="1"/>
  <c r="W46" i="1" s="1"/>
  <c r="K46" i="1"/>
  <c r="J46" i="1"/>
  <c r="AC45" i="1"/>
  <c r="Z45" i="1"/>
  <c r="R45" i="1"/>
  <c r="S45" i="1" s="1"/>
  <c r="Q45" i="1"/>
  <c r="P45" i="1"/>
  <c r="J45" i="1"/>
  <c r="K45" i="1" s="1"/>
  <c r="L45" i="1" s="1"/>
  <c r="AC44" i="1"/>
  <c r="Z44" i="1"/>
  <c r="U44" i="1"/>
  <c r="P44" i="1"/>
  <c r="Q44" i="1" s="1"/>
  <c r="R44" i="1" s="1"/>
  <c r="S44" i="1" s="1"/>
  <c r="W44" i="1" s="1"/>
  <c r="J44" i="1"/>
  <c r="K44" i="1" s="1"/>
  <c r="AC43" i="1"/>
  <c r="Z43" i="1"/>
  <c r="P43" i="1"/>
  <c r="Q43" i="1" s="1"/>
  <c r="R43" i="1" s="1"/>
  <c r="S43" i="1" s="1"/>
  <c r="J43" i="1"/>
  <c r="K43" i="1" s="1"/>
  <c r="AC42" i="1"/>
  <c r="Z42" i="1"/>
  <c r="P42" i="1"/>
  <c r="Q42" i="1" s="1"/>
  <c r="R42" i="1" s="1"/>
  <c r="S42" i="1" s="1"/>
  <c r="J42" i="1"/>
  <c r="K42" i="1" s="1"/>
  <c r="AC41" i="1"/>
  <c r="Z41" i="1"/>
  <c r="S41" i="1"/>
  <c r="P41" i="1"/>
  <c r="Q41" i="1" s="1"/>
  <c r="R41" i="1" s="1"/>
  <c r="J41" i="1"/>
  <c r="K41" i="1" s="1"/>
  <c r="AC40" i="1"/>
  <c r="Z40" i="1"/>
  <c r="P40" i="1"/>
  <c r="Q40" i="1" s="1"/>
  <c r="R40" i="1" s="1"/>
  <c r="S40" i="1" s="1"/>
  <c r="W40" i="1" s="1"/>
  <c r="J40" i="1"/>
  <c r="K40" i="1" s="1"/>
  <c r="AC39" i="1"/>
  <c r="Z39" i="1"/>
  <c r="P39" i="1"/>
  <c r="Q39" i="1" s="1"/>
  <c r="R39" i="1" s="1"/>
  <c r="S39" i="1" s="1"/>
  <c r="K39" i="1"/>
  <c r="J39" i="1"/>
  <c r="AC38" i="1"/>
  <c r="Z38" i="1"/>
  <c r="Q38" i="1"/>
  <c r="R38" i="1" s="1"/>
  <c r="S38" i="1" s="1"/>
  <c r="P38" i="1"/>
  <c r="J38" i="1"/>
  <c r="K38" i="1" s="1"/>
  <c r="AC37" i="1"/>
  <c r="Z37" i="1"/>
  <c r="U37" i="1"/>
  <c r="P37" i="1"/>
  <c r="Q37" i="1" s="1"/>
  <c r="R37" i="1" s="1"/>
  <c r="S37" i="1" s="1"/>
  <c r="W37" i="1" s="1"/>
  <c r="K37" i="1"/>
  <c r="J37" i="1"/>
  <c r="AC36" i="1"/>
  <c r="Z36" i="1"/>
  <c r="R36" i="1"/>
  <c r="S36" i="1" s="1"/>
  <c r="Q36" i="1"/>
  <c r="P36" i="1"/>
  <c r="J36" i="1"/>
  <c r="K36" i="1" s="1"/>
  <c r="AC35" i="1"/>
  <c r="Z35" i="1"/>
  <c r="P35" i="1"/>
  <c r="Q35" i="1" s="1"/>
  <c r="R35" i="1" s="1"/>
  <c r="S35" i="1" s="1"/>
  <c r="J35" i="1"/>
  <c r="K35" i="1" s="1"/>
  <c r="L35" i="1" s="1"/>
  <c r="AC34" i="1"/>
  <c r="Z34" i="1"/>
  <c r="P34" i="1"/>
  <c r="Q34" i="1" s="1"/>
  <c r="R34" i="1" s="1"/>
  <c r="S34" i="1" s="1"/>
  <c r="K34" i="1"/>
  <c r="J34" i="1"/>
  <c r="AC33" i="1"/>
  <c r="Z33" i="1"/>
  <c r="P33" i="1"/>
  <c r="Q33" i="1" s="1"/>
  <c r="R33" i="1" s="1"/>
  <c r="J33" i="1"/>
  <c r="K33" i="1" s="1"/>
  <c r="AC32" i="1"/>
  <c r="Z32" i="1"/>
  <c r="P32" i="1"/>
  <c r="Q32" i="1" s="1"/>
  <c r="R32" i="1" s="1"/>
  <c r="S32" i="1" s="1"/>
  <c r="J32" i="1"/>
  <c r="K32" i="1" s="1"/>
  <c r="AC31" i="1"/>
  <c r="Z31" i="1"/>
  <c r="U31" i="1"/>
  <c r="P31" i="1"/>
  <c r="Q31" i="1" s="1"/>
  <c r="R31" i="1" s="1"/>
  <c r="S31" i="1" s="1"/>
  <c r="W31" i="1" s="1"/>
  <c r="K31" i="1"/>
  <c r="J31" i="1"/>
  <c r="AC30" i="1"/>
  <c r="Z30" i="1"/>
  <c r="Q30" i="1"/>
  <c r="R30" i="1" s="1"/>
  <c r="P30" i="1"/>
  <c r="J30" i="1"/>
  <c r="K30" i="1" s="1"/>
  <c r="AC29" i="1"/>
  <c r="Z29" i="1"/>
  <c r="U29" i="1"/>
  <c r="P29" i="1"/>
  <c r="Q29" i="1" s="1"/>
  <c r="R29" i="1" s="1"/>
  <c r="S29" i="1" s="1"/>
  <c r="W29" i="1" s="1"/>
  <c r="J29" i="1"/>
  <c r="K29" i="1" s="1"/>
  <c r="AC28" i="1"/>
  <c r="Z28" i="1"/>
  <c r="R28" i="1"/>
  <c r="S28" i="1" s="1"/>
  <c r="P28" i="1"/>
  <c r="Q28" i="1" s="1"/>
  <c r="J28" i="1"/>
  <c r="K28" i="1" s="1"/>
  <c r="AC27" i="1"/>
  <c r="Z27" i="1"/>
  <c r="P27" i="1"/>
  <c r="Q27" i="1" s="1"/>
  <c r="R27" i="1" s="1"/>
  <c r="J27" i="1"/>
  <c r="K27" i="1" s="1"/>
  <c r="AC26" i="1"/>
  <c r="Z26" i="1"/>
  <c r="P26" i="1"/>
  <c r="Q26" i="1" s="1"/>
  <c r="R26" i="1" s="1"/>
  <c r="S26" i="1" s="1"/>
  <c r="J26" i="1"/>
  <c r="K26" i="1" s="1"/>
  <c r="AC25" i="1"/>
  <c r="Z25" i="1"/>
  <c r="U25" i="1"/>
  <c r="P25" i="1"/>
  <c r="Q25" i="1" s="1"/>
  <c r="R25" i="1" s="1"/>
  <c r="S25" i="1" s="1"/>
  <c r="W25" i="1" s="1"/>
  <c r="J25" i="1"/>
  <c r="K25" i="1" s="1"/>
  <c r="AC24" i="1"/>
  <c r="Z24" i="1"/>
  <c r="S24" i="1"/>
  <c r="P24" i="1"/>
  <c r="Q24" i="1" s="1"/>
  <c r="R24" i="1" s="1"/>
  <c r="K24" i="1"/>
  <c r="J24" i="1"/>
  <c r="AC23" i="1"/>
  <c r="Z23" i="1"/>
  <c r="R23" i="1"/>
  <c r="S23" i="1" s="1"/>
  <c r="U23" i="1" s="1"/>
  <c r="Q23" i="1"/>
  <c r="P23" i="1"/>
  <c r="J23" i="1"/>
  <c r="K23" i="1" s="1"/>
  <c r="AC22" i="1"/>
  <c r="Z22" i="1"/>
  <c r="P22" i="1"/>
  <c r="Q22" i="1" s="1"/>
  <c r="R22" i="1" s="1"/>
  <c r="S22" i="1" s="1"/>
  <c r="K22" i="1"/>
  <c r="J22" i="1"/>
  <c r="AC21" i="1"/>
  <c r="Z21" i="1"/>
  <c r="Q21" i="1"/>
  <c r="R21" i="1" s="1"/>
  <c r="S21" i="1" s="1"/>
  <c r="P21" i="1"/>
  <c r="J21" i="1"/>
  <c r="K21" i="1" s="1"/>
  <c r="AC20" i="1"/>
  <c r="Z20" i="1"/>
  <c r="P20" i="1"/>
  <c r="Q20" i="1" s="1"/>
  <c r="R20" i="1" s="1"/>
  <c r="J20" i="1"/>
  <c r="K20" i="1" s="1"/>
  <c r="S20" i="1" s="1"/>
  <c r="AC19" i="1"/>
  <c r="Z19" i="1"/>
  <c r="R19" i="1"/>
  <c r="S19" i="1" s="1"/>
  <c r="P19" i="1"/>
  <c r="Q19" i="1" s="1"/>
  <c r="J19" i="1"/>
  <c r="K19" i="1" s="1"/>
  <c r="AC18" i="1"/>
  <c r="Z18" i="1"/>
  <c r="Q18" i="1"/>
  <c r="R18" i="1" s="1"/>
  <c r="S18" i="1" s="1"/>
  <c r="W18" i="1" s="1"/>
  <c r="P18" i="1"/>
  <c r="J18" i="1"/>
  <c r="K18" i="1" s="1"/>
  <c r="AC17" i="1"/>
  <c r="Z17" i="1"/>
  <c r="P17" i="1"/>
  <c r="Q17" i="1" s="1"/>
  <c r="R17" i="1" s="1"/>
  <c r="S17" i="1" s="1"/>
  <c r="K17" i="1"/>
  <c r="J17" i="1"/>
  <c r="AC16" i="1"/>
  <c r="Z16" i="1"/>
  <c r="P16" i="1"/>
  <c r="Q16" i="1" s="1"/>
  <c r="R16" i="1" s="1"/>
  <c r="S16" i="1" s="1"/>
  <c r="J16" i="1"/>
  <c r="K16" i="1" s="1"/>
  <c r="AC15" i="1"/>
  <c r="Z15" i="1"/>
  <c r="R15" i="1"/>
  <c r="S15" i="1" s="1"/>
  <c r="P15" i="1"/>
  <c r="Q15" i="1" s="1"/>
  <c r="K15" i="1"/>
  <c r="J15" i="1"/>
  <c r="AC14" i="1"/>
  <c r="Z14" i="1"/>
  <c r="R14" i="1"/>
  <c r="S14" i="1" s="1"/>
  <c r="U14" i="1" s="1"/>
  <c r="Q14" i="1"/>
  <c r="P14" i="1"/>
  <c r="J14" i="1"/>
  <c r="K14" i="1" s="1"/>
  <c r="AC13" i="1"/>
  <c r="Z13" i="1"/>
  <c r="P13" i="1"/>
  <c r="Q13" i="1" s="1"/>
  <c r="R13" i="1" s="1"/>
  <c r="S13" i="1" s="1"/>
  <c r="K13" i="1"/>
  <c r="J13" i="1"/>
  <c r="AC12" i="1"/>
  <c r="Z12" i="1"/>
  <c r="Q12" i="1"/>
  <c r="R12" i="1" s="1"/>
  <c r="S12" i="1" s="1"/>
  <c r="P12" i="1"/>
  <c r="J12" i="1"/>
  <c r="K12" i="1" s="1"/>
  <c r="AC11" i="1"/>
  <c r="Z11" i="1"/>
  <c r="U11" i="1"/>
  <c r="S11" i="1"/>
  <c r="W11" i="1" s="1"/>
  <c r="P11" i="1"/>
  <c r="Q11" i="1" s="1"/>
  <c r="R11" i="1" s="1"/>
  <c r="K11" i="1"/>
  <c r="J11" i="1"/>
  <c r="AC10" i="1"/>
  <c r="Z10" i="1"/>
  <c r="R10" i="1"/>
  <c r="Q10" i="1"/>
  <c r="P10" i="1"/>
  <c r="J10" i="1"/>
  <c r="K10" i="1" s="1"/>
  <c r="L10" i="1" s="1"/>
  <c r="AC9" i="1"/>
  <c r="Z9" i="1"/>
  <c r="U9" i="1"/>
  <c r="Q9" i="1"/>
  <c r="R9" i="1" s="1"/>
  <c r="S9" i="1" s="1"/>
  <c r="W9" i="1" s="1"/>
  <c r="P9" i="1"/>
  <c r="J9" i="1"/>
  <c r="K9" i="1" s="1"/>
  <c r="AC8" i="1"/>
  <c r="Z8" i="1"/>
  <c r="P8" i="1"/>
  <c r="Q8" i="1" s="1"/>
  <c r="R8" i="1" s="1"/>
  <c r="S8" i="1" s="1"/>
  <c r="K8" i="1"/>
  <c r="J8" i="1"/>
  <c r="AC7" i="1"/>
  <c r="Z7" i="1"/>
  <c r="P7" i="1"/>
  <c r="Q7" i="1" s="1"/>
  <c r="R7" i="1" s="1"/>
  <c r="S7" i="1" s="1"/>
  <c r="J7" i="1"/>
  <c r="K7" i="1" s="1"/>
  <c r="AC6" i="1"/>
  <c r="Z6" i="1"/>
  <c r="R6" i="1"/>
  <c r="P6" i="1"/>
  <c r="Q6" i="1" s="1"/>
  <c r="J6" i="1"/>
  <c r="K6" i="1" s="1"/>
  <c r="S6" i="1" s="1"/>
  <c r="AC5" i="1"/>
  <c r="Z5" i="1"/>
  <c r="U5" i="1"/>
  <c r="Q5" i="1"/>
  <c r="R5" i="1" s="1"/>
  <c r="S5" i="1" s="1"/>
  <c r="W5" i="1" s="1"/>
  <c r="P5" i="1"/>
  <c r="J5" i="1"/>
  <c r="K5" i="1" s="1"/>
  <c r="U12" i="1" l="1"/>
  <c r="W12" i="1"/>
  <c r="W6" i="1"/>
  <c r="U6" i="1"/>
  <c r="U16" i="1"/>
  <c r="W16" i="1"/>
  <c r="U21" i="1"/>
  <c r="W21" i="1"/>
  <c r="W8" i="1"/>
  <c r="U8" i="1"/>
  <c r="W19" i="1"/>
  <c r="U19" i="1"/>
  <c r="W63" i="1"/>
  <c r="U63" i="1"/>
  <c r="W15" i="1"/>
  <c r="U15" i="1"/>
  <c r="W17" i="1"/>
  <c r="U17" i="1"/>
  <c r="W22" i="1"/>
  <c r="U22" i="1"/>
  <c r="W32" i="1"/>
  <c r="U32" i="1"/>
  <c r="W13" i="1"/>
  <c r="U13" i="1"/>
  <c r="W7" i="1"/>
  <c r="U7" i="1"/>
  <c r="L15" i="1"/>
  <c r="W20" i="1"/>
  <c r="U20" i="1"/>
  <c r="W26" i="1"/>
  <c r="U26" i="1"/>
  <c r="S10" i="1"/>
  <c r="U38" i="1"/>
  <c r="W38" i="1"/>
  <c r="U49" i="1"/>
  <c r="W49" i="1"/>
  <c r="W74" i="1"/>
  <c r="U74" i="1"/>
  <c r="W75" i="1"/>
  <c r="U75" i="1"/>
  <c r="W81" i="1"/>
  <c r="U81" i="1"/>
  <c r="W14" i="1"/>
  <c r="U18" i="1"/>
  <c r="L20" i="1"/>
  <c r="W23" i="1"/>
  <c r="S27" i="1"/>
  <c r="S30" i="1"/>
  <c r="S33" i="1"/>
  <c r="U36" i="1"/>
  <c r="W36" i="1"/>
  <c r="W39" i="1"/>
  <c r="U39" i="1"/>
  <c r="U47" i="1"/>
  <c r="W47" i="1"/>
  <c r="U53" i="1"/>
  <c r="W53" i="1"/>
  <c r="W57" i="1"/>
  <c r="U57" i="1"/>
  <c r="U59" i="1"/>
  <c r="W60" i="1"/>
  <c r="U60" i="1"/>
  <c r="S61" i="1"/>
  <c r="W66" i="1"/>
  <c r="U66" i="1"/>
  <c r="U68" i="1"/>
  <c r="U71" i="1"/>
  <c r="W71" i="1"/>
  <c r="U78" i="1"/>
  <c r="W78" i="1"/>
  <c r="U84" i="1"/>
  <c r="W52" i="1"/>
  <c r="U52" i="1"/>
  <c r="U56" i="1"/>
  <c r="W56" i="1"/>
  <c r="U65" i="1"/>
  <c r="W65" i="1"/>
  <c r="W70" i="1"/>
  <c r="U70" i="1"/>
  <c r="W82" i="1"/>
  <c r="U82" i="1"/>
  <c r="W83" i="1"/>
  <c r="U83" i="1"/>
  <c r="L5" i="1"/>
  <c r="L25" i="1"/>
  <c r="U40" i="1"/>
  <c r="U45" i="1"/>
  <c r="W45" i="1"/>
  <c r="W48" i="1"/>
  <c r="U48" i="1"/>
  <c r="W50" i="1"/>
  <c r="U50" i="1"/>
  <c r="S51" i="1"/>
  <c r="S54" i="1"/>
  <c r="S55" i="1"/>
  <c r="U69" i="1"/>
  <c r="W69" i="1"/>
  <c r="S72" i="1"/>
  <c r="U76" i="1"/>
  <c r="W76" i="1"/>
  <c r="W79" i="1"/>
  <c r="U79" i="1"/>
  <c r="W24" i="1"/>
  <c r="U24" i="1"/>
  <c r="W28" i="1"/>
  <c r="U28" i="1"/>
  <c r="L30" i="1"/>
  <c r="W34" i="1"/>
  <c r="U34" i="1"/>
  <c r="W35" i="1"/>
  <c r="U35" i="1"/>
  <c r="W41" i="1"/>
  <c r="U41" i="1"/>
  <c r="W42" i="1"/>
  <c r="U42" i="1"/>
  <c r="W43" i="1"/>
  <c r="U43" i="1"/>
  <c r="U58" i="1"/>
  <c r="W58" i="1"/>
  <c r="W64" i="1"/>
  <c r="U64" i="1"/>
  <c r="U67" i="1"/>
  <c r="W67" i="1"/>
  <c r="W73" i="1"/>
  <c r="U80" i="1"/>
  <c r="L40" i="1"/>
  <c r="L80" i="1"/>
  <c r="L60" i="1"/>
  <c r="U30" i="1" l="1"/>
  <c r="W30" i="1"/>
  <c r="W55" i="1"/>
  <c r="U55" i="1"/>
  <c r="W61" i="1"/>
  <c r="U61" i="1"/>
  <c r="W27" i="1"/>
  <c r="U27" i="1"/>
  <c r="U10" i="1"/>
  <c r="W10" i="1"/>
  <c r="W72" i="1"/>
  <c r="U72" i="1"/>
  <c r="W54" i="1"/>
  <c r="U54" i="1"/>
  <c r="U51" i="1"/>
  <c r="W51" i="1"/>
  <c r="U33" i="1"/>
  <c r="W33" i="1"/>
</calcChain>
</file>

<file path=xl/sharedStrings.xml><?xml version="1.0" encoding="utf-8"?>
<sst xmlns="http://schemas.openxmlformats.org/spreadsheetml/2006/main" count="240" uniqueCount="75">
  <si>
    <t>Deer exclosure N-Min 1997</t>
  </si>
  <si>
    <t>This spreadsheet calculates the water weights and dry weights of soil</t>
  </si>
  <si>
    <t xml:space="preserve">Wet Wt </t>
  </si>
  <si>
    <t>Dry Wt</t>
  </si>
  <si>
    <t xml:space="preserve">Tin              </t>
  </si>
  <si>
    <t>%</t>
  </si>
  <si>
    <t>mean moist</t>
  </si>
  <si>
    <t>WHC</t>
  </si>
  <si>
    <t>Calculated</t>
  </si>
  <si>
    <t>Predicted</t>
  </si>
  <si>
    <t>g H2O</t>
  </si>
  <si>
    <t xml:space="preserve">Adjusted </t>
  </si>
  <si>
    <t>Initial</t>
  </si>
  <si>
    <t>Incubation</t>
  </si>
  <si>
    <t>Treatment</t>
  </si>
  <si>
    <t>Site</t>
  </si>
  <si>
    <t>Rep</t>
  </si>
  <si>
    <t>Horizon</t>
  </si>
  <si>
    <t>soil-bag</t>
  </si>
  <si>
    <t>Sub-sample</t>
  </si>
  <si>
    <t>Tin #</t>
  </si>
  <si>
    <t>soil+tin</t>
  </si>
  <si>
    <t>Wt</t>
  </si>
  <si>
    <t>Moisture</t>
  </si>
  <si>
    <t>across sites</t>
  </si>
  <si>
    <t>Sample</t>
  </si>
  <si>
    <t>Wet Wt</t>
  </si>
  <si>
    <t>Sat. Wt</t>
  </si>
  <si>
    <t>H2O in sample</t>
  </si>
  <si>
    <t>added to bag</t>
  </si>
  <si>
    <t>% Moisture</t>
  </si>
  <si>
    <t>Ext Wet Wt</t>
  </si>
  <si>
    <t>Ext Dry Wt</t>
  </si>
  <si>
    <t>N1</t>
  </si>
  <si>
    <t>N2</t>
  </si>
  <si>
    <t>AVGN</t>
  </si>
  <si>
    <t>C1</t>
  </si>
  <si>
    <t>C2</t>
  </si>
  <si>
    <t>AVGC</t>
  </si>
  <si>
    <t>Exclosed</t>
  </si>
  <si>
    <t>O</t>
  </si>
  <si>
    <t>E1-10</t>
  </si>
  <si>
    <t>E1-5O</t>
  </si>
  <si>
    <t>A</t>
  </si>
  <si>
    <t>E1-1A</t>
  </si>
  <si>
    <t>E1-5A</t>
  </si>
  <si>
    <t>Open</t>
  </si>
  <si>
    <t>U1-1O</t>
  </si>
  <si>
    <t>U1-5O</t>
  </si>
  <si>
    <t>U1-1A</t>
  </si>
  <si>
    <t>U1-5A</t>
  </si>
  <si>
    <t>E2-1O</t>
  </si>
  <si>
    <t>E2-5O</t>
  </si>
  <si>
    <t>E2-1A</t>
  </si>
  <si>
    <t>E2-5A</t>
  </si>
  <si>
    <t>U2-1O</t>
  </si>
  <si>
    <t>U2-5O</t>
  </si>
  <si>
    <t>U2-1A</t>
  </si>
  <si>
    <t>U2-5A</t>
  </si>
  <si>
    <t>E3-1O</t>
  </si>
  <si>
    <t>E3-5O</t>
  </si>
  <si>
    <t>E3-1A</t>
  </si>
  <si>
    <t>E3-5A</t>
  </si>
  <si>
    <t>U3-1O</t>
  </si>
  <si>
    <t>U3-5O</t>
  </si>
  <si>
    <t>U3-1A</t>
  </si>
  <si>
    <t>U3-5A</t>
  </si>
  <si>
    <t>E4-1O</t>
  </si>
  <si>
    <t>E4-5O</t>
  </si>
  <si>
    <t>E4-1A</t>
  </si>
  <si>
    <t>E4-5A</t>
  </si>
  <si>
    <t>U4-1O</t>
  </si>
  <si>
    <t>U4-5O</t>
  </si>
  <si>
    <t>U4-1A</t>
  </si>
  <si>
    <t>U4-5A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</si>
</sst>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"/>
    <numFmt numFmtId="165" formatCode="\$#."/>
    <numFmt numFmtId="166" formatCode="#.00"/>
    <numFmt numFmtId="167" formatCode="0.00_)"/>
    <numFmt numFmtId="168" formatCode="0.000"/>
  </numFmts>
  <fonts count="5" x14ac:knownFonts="1">
    <font>
      <sz val="10"/>
      <name val="Courier New"/>
    </font>
    <font>
      <sz val="1"/>
      <color rgb="FF000000"/>
      <name val="Courier New"/>
    </font>
    <font>
      <b/>
      <sz val="1"/>
      <color rgb="FF000000"/>
      <name val="Courier New"/>
    </font>
    <font>
      <sz val="10"/>
      <color rgb="FF000000"/>
      <name val="Courier New"/>
    </font>
    <font>
      <sz val="8"/>
      <color rgb="FF000000"/>
      <name val="MS Sans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auto="1"/>
      </top>
      <bottom/>
      <diagonal/>
    </border>
  </borders>
  <cellStyleXfs count="8">
    <xf numFmtId="0" fontId="0" fillId="0" borderId="0"/>
    <xf numFmtId="164" fontId="1" fillId="0" borderId="0">
      <protection locked="0"/>
    </xf>
    <xf numFmtId="165" fontId="1" fillId="0" borderId="0">
      <protection locked="0"/>
    </xf>
    <xf numFmtId="0" fontId="1" fillId="0" borderId="0">
      <protection locked="0"/>
    </xf>
    <xf numFmtId="166" fontId="1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1" fillId="0" borderId="1">
      <protection locked="0"/>
    </xf>
  </cellStyleXfs>
  <cellXfs count="10">
    <xf numFmtId="0" fontId="0" fillId="0" borderId="0" xfId="0"/>
    <xf numFmtId="0" fontId="0" fillId="0" borderId="0" xfId="0" applyFont="1" applyAlignment="1" applyProtection="1">
      <alignment horizontal="left"/>
    </xf>
    <xf numFmtId="167" fontId="0" fillId="0" borderId="0" xfId="0" applyNumberFormat="1" applyFont="1" applyAlignment="1" applyProtection="1">
      <alignment horizontal="left"/>
    </xf>
    <xf numFmtId="167" fontId="3" fillId="0" borderId="0" xfId="0" applyNumberFormat="1" applyFont="1" applyAlignment="1" applyProtection="1">
      <alignment horizontal="center"/>
    </xf>
    <xf numFmtId="0" fontId="0" fillId="0" borderId="0" xfId="0" applyFont="1" applyAlignment="1">
      <alignment horizontal="center"/>
    </xf>
    <xf numFmtId="0" fontId="0" fillId="0" borderId="0" xfId="0" applyProtection="1"/>
    <xf numFmtId="167" fontId="0" fillId="0" borderId="0" xfId="0" applyNumberFormat="1" applyProtection="1"/>
    <xf numFmtId="168" fontId="0" fillId="0" borderId="0" xfId="0" applyNumberFormat="1" applyProtection="1"/>
    <xf numFmtId="168" fontId="0" fillId="0" borderId="0" xfId="0" applyNumberFormat="1"/>
    <xf numFmtId="0" fontId="4" fillId="0" borderId="0" xfId="0" applyFont="1" applyAlignment="1">
      <alignment horizontal="left" vertical="center"/>
    </xf>
  </cellXfs>
  <cellStyles count="8">
    <cellStyle name="Comma0" xfId="1"/>
    <cellStyle name="Currency0" xfId="2"/>
    <cellStyle name="Date" xfId="3"/>
    <cellStyle name="Fixed" xfId="4"/>
    <cellStyle name="Heading 1 1" xfId="5"/>
    <cellStyle name="Heading 2 1" xfId="6"/>
    <cellStyle name="Normal" xfId="0" builtinId="0"/>
    <cellStyle name="Total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6"/>
  <sheetViews>
    <sheetView tabSelected="1" zoomScaleNormal="100" workbookViewId="0">
      <pane xSplit="4" ySplit="4" topLeftCell="Z50" activePane="bottomRight" state="frozen"/>
      <selection pane="topRight" activeCell="Z1" sqref="Z1"/>
      <selection pane="bottomLeft" activeCell="A50" sqref="A50"/>
      <selection pane="bottomRight" activeCell="AC55" sqref="AC55"/>
    </sheetView>
  </sheetViews>
  <sheetFormatPr defaultColWidth="9.625" defaultRowHeight="13.5" x14ac:dyDescent="0.25"/>
  <cols>
    <col min="4" max="4" width="8.625" customWidth="1"/>
    <col min="6" max="6" width="10.75" customWidth="1"/>
    <col min="7" max="7" width="5.625" customWidth="1"/>
    <col min="8" max="8" width="10.625" customWidth="1"/>
    <col min="10" max="10" width="11.125" customWidth="1"/>
    <col min="12" max="12" width="12.125" customWidth="1"/>
    <col min="14" max="14" width="10.625" customWidth="1"/>
    <col min="15" max="15" width="12.625" customWidth="1"/>
    <col min="16" max="16" width="13.625" customWidth="1"/>
    <col min="17" max="17" width="9.375" customWidth="1"/>
    <col min="18" max="18" width="12.25" customWidth="1"/>
    <col min="19" max="19" width="10.375" customWidth="1"/>
    <col min="20" max="20" width="10.875" customWidth="1"/>
    <col min="21" max="21" width="10.5" customWidth="1"/>
    <col min="22" max="22" width="11.625" customWidth="1"/>
    <col min="23" max="23" width="10.375" customWidth="1"/>
  </cols>
  <sheetData>
    <row r="1" spans="1:29" x14ac:dyDescent="0.25">
      <c r="A1" t="s">
        <v>0</v>
      </c>
      <c r="D1" t="s">
        <v>1</v>
      </c>
    </row>
    <row r="3" spans="1:29" x14ac:dyDescent="0.25">
      <c r="F3" s="1" t="s">
        <v>2</v>
      </c>
      <c r="H3" t="s">
        <v>3</v>
      </c>
      <c r="I3" t="s">
        <v>4</v>
      </c>
      <c r="J3" t="s">
        <v>3</v>
      </c>
      <c r="K3" t="s">
        <v>5</v>
      </c>
      <c r="L3" t="s">
        <v>6</v>
      </c>
      <c r="M3" t="s">
        <v>7</v>
      </c>
      <c r="N3" t="s">
        <v>7</v>
      </c>
      <c r="O3" t="s">
        <v>7</v>
      </c>
      <c r="P3" t="s">
        <v>8</v>
      </c>
      <c r="Q3" t="s">
        <v>9</v>
      </c>
      <c r="R3" s="2" t="s">
        <v>10</v>
      </c>
      <c r="S3" s="2" t="s">
        <v>11</v>
      </c>
      <c r="T3" t="s">
        <v>12</v>
      </c>
      <c r="U3" t="s">
        <v>12</v>
      </c>
      <c r="V3" t="s">
        <v>13</v>
      </c>
      <c r="W3" t="s">
        <v>13</v>
      </c>
    </row>
    <row r="4" spans="1:29" x14ac:dyDescent="0.25">
      <c r="A4" t="s">
        <v>14</v>
      </c>
      <c r="B4" t="s">
        <v>15</v>
      </c>
      <c r="C4" t="s">
        <v>16</v>
      </c>
      <c r="D4" s="1" t="s">
        <v>17</v>
      </c>
      <c r="E4" s="1" t="s">
        <v>18</v>
      </c>
      <c r="F4" t="s">
        <v>19</v>
      </c>
      <c r="G4" s="1" t="s">
        <v>20</v>
      </c>
      <c r="H4" s="1" t="s">
        <v>21</v>
      </c>
      <c r="I4" s="1" t="s">
        <v>22</v>
      </c>
      <c r="J4" s="1" t="s">
        <v>19</v>
      </c>
      <c r="K4" s="2" t="s">
        <v>23</v>
      </c>
      <c r="L4" s="3" t="s">
        <v>24</v>
      </c>
      <c r="M4" s="1" t="s">
        <v>25</v>
      </c>
      <c r="N4" s="1" t="s">
        <v>26</v>
      </c>
      <c r="O4" s="1" t="s">
        <v>27</v>
      </c>
      <c r="P4" s="2" t="s">
        <v>28</v>
      </c>
      <c r="Q4" s="2" t="s">
        <v>3</v>
      </c>
      <c r="R4" t="s">
        <v>29</v>
      </c>
      <c r="S4" t="s">
        <v>30</v>
      </c>
      <c r="T4" s="1" t="s">
        <v>31</v>
      </c>
      <c r="U4" s="1" t="s">
        <v>32</v>
      </c>
      <c r="V4" s="1" t="s">
        <v>31</v>
      </c>
      <c r="W4" t="s">
        <v>32</v>
      </c>
      <c r="X4" s="4" t="s">
        <v>33</v>
      </c>
      <c r="Y4" s="4" t="s">
        <v>34</v>
      </c>
      <c r="Z4" s="4" t="s">
        <v>35</v>
      </c>
      <c r="AA4" s="4" t="s">
        <v>36</v>
      </c>
      <c r="AB4" s="4" t="s">
        <v>37</v>
      </c>
      <c r="AC4" s="4" t="s">
        <v>38</v>
      </c>
    </row>
    <row r="5" spans="1:29" x14ac:dyDescent="0.25">
      <c r="A5" t="s">
        <v>39</v>
      </c>
      <c r="B5">
        <v>1</v>
      </c>
      <c r="C5">
        <v>1</v>
      </c>
      <c r="D5" s="1" t="s">
        <v>40</v>
      </c>
      <c r="E5" s="5">
        <v>44.97</v>
      </c>
      <c r="F5" s="5">
        <v>9.74</v>
      </c>
      <c r="G5" s="5">
        <v>34</v>
      </c>
      <c r="H5" s="5">
        <v>35.96</v>
      </c>
      <c r="I5" s="5">
        <v>29.12</v>
      </c>
      <c r="J5" s="5">
        <f t="shared" ref="J5:J36" si="0">(H5-I5)</f>
        <v>6.84</v>
      </c>
      <c r="K5" s="6">
        <f t="shared" ref="K5:K36" si="1">((F5-J5)/F5)*100</f>
        <v>29.774127310061605</v>
      </c>
      <c r="L5" s="3">
        <f>(K5+K6+K7+K8+K9)/5</f>
        <v>26.334669987119224</v>
      </c>
      <c r="M5" s="1" t="s">
        <v>41</v>
      </c>
      <c r="N5" s="5">
        <v>7.15</v>
      </c>
      <c r="O5" s="5">
        <v>17.41</v>
      </c>
      <c r="P5" s="6">
        <f>N5*0.2633</f>
        <v>1.882595</v>
      </c>
      <c r="Q5" s="6">
        <f t="shared" ref="Q5:Q36" si="2">N5-P5</f>
        <v>5.2674050000000001</v>
      </c>
      <c r="R5" s="6">
        <f t="shared" ref="R5:R36" si="3">E5*(((0.6*(O5-Q5))-(N5-Q5))/N5)</f>
        <v>33.98198617342657</v>
      </c>
      <c r="S5" s="6">
        <f t="shared" ref="S5:S36" si="4">(((E5+R5)-(E5-((K5/100)*E5)))/(E5+R5))*100</f>
        <v>60.000278043296916</v>
      </c>
      <c r="T5" s="5">
        <v>11.14</v>
      </c>
      <c r="U5" s="7">
        <f t="shared" ref="U5:U36" si="5">T5-((S5/100)*T5)</f>
        <v>4.4559690259767235</v>
      </c>
      <c r="V5" s="5">
        <v>10.62</v>
      </c>
      <c r="W5" s="8">
        <f t="shared" ref="W5:W36" si="6">V5-((S5/100)*V5)</f>
        <v>4.2479704718018674</v>
      </c>
      <c r="X5" s="9">
        <v>0.77405524253845204</v>
      </c>
      <c r="Y5" s="9">
        <v>0.77820569276809703</v>
      </c>
      <c r="Z5">
        <f t="shared" ref="Z5:Z36" si="7">(X5+Y5)/2</f>
        <v>0.77613046765327454</v>
      </c>
      <c r="AA5" s="9">
        <v>17.407232284545898</v>
      </c>
      <c r="AB5" s="9">
        <v>17.470623016357401</v>
      </c>
      <c r="AC5">
        <f t="shared" ref="AC5:AC36" si="8">(AA5+AB5)/2</f>
        <v>17.438927650451649</v>
      </c>
    </row>
    <row r="6" spans="1:29" x14ac:dyDescent="0.25">
      <c r="A6" t="s">
        <v>39</v>
      </c>
      <c r="B6">
        <v>1</v>
      </c>
      <c r="C6">
        <v>2</v>
      </c>
      <c r="D6" s="1" t="s">
        <v>40</v>
      </c>
      <c r="E6" s="5">
        <v>21.51</v>
      </c>
      <c r="F6" s="5">
        <v>8.17</v>
      </c>
      <c r="G6" s="5">
        <v>31</v>
      </c>
      <c r="H6" s="5">
        <v>35.01</v>
      </c>
      <c r="I6" s="5">
        <v>29.06</v>
      </c>
      <c r="J6" s="5">
        <f t="shared" si="0"/>
        <v>5.9499999999999993</v>
      </c>
      <c r="K6" s="6">
        <f t="shared" si="1"/>
        <v>27.172582619339053</v>
      </c>
      <c r="L6" s="3"/>
      <c r="N6" s="5">
        <v>7.15</v>
      </c>
      <c r="O6" s="5">
        <v>17.41</v>
      </c>
      <c r="P6" s="6">
        <f>N6*0.2633</f>
        <v>1.882595</v>
      </c>
      <c r="Q6" s="6">
        <f t="shared" si="2"/>
        <v>5.2674050000000001</v>
      </c>
      <c r="R6" s="6">
        <f t="shared" si="3"/>
        <v>16.254225541258741</v>
      </c>
      <c r="S6" s="6">
        <f t="shared" si="4"/>
        <v>58.51847282962175</v>
      </c>
      <c r="T6" s="5">
        <v>8.5299999999999994</v>
      </c>
      <c r="U6" s="7">
        <f t="shared" si="5"/>
        <v>3.538374267633265</v>
      </c>
      <c r="V6" s="5">
        <v>10.08</v>
      </c>
      <c r="W6" s="8">
        <f t="shared" si="6"/>
        <v>4.1813379387741278</v>
      </c>
      <c r="X6" s="9">
        <v>1.0174978971481301</v>
      </c>
      <c r="Y6" s="9">
        <v>1.04670250415802</v>
      </c>
      <c r="Z6">
        <f t="shared" si="7"/>
        <v>1.0321002006530751</v>
      </c>
      <c r="AA6" s="9">
        <v>27.152225494384801</v>
      </c>
      <c r="AB6" s="9">
        <v>27.208440780639599</v>
      </c>
      <c r="AC6">
        <f t="shared" si="8"/>
        <v>27.1803331375122</v>
      </c>
    </row>
    <row r="7" spans="1:29" x14ac:dyDescent="0.25">
      <c r="A7" t="s">
        <v>39</v>
      </c>
      <c r="B7">
        <v>1</v>
      </c>
      <c r="C7">
        <v>3</v>
      </c>
      <c r="D7" s="1" t="s">
        <v>40</v>
      </c>
      <c r="E7" s="5">
        <v>29.78</v>
      </c>
      <c r="F7" s="5">
        <v>10.01</v>
      </c>
      <c r="G7" s="5">
        <v>63</v>
      </c>
      <c r="H7" s="5">
        <v>36.049999999999997</v>
      </c>
      <c r="I7" s="5">
        <v>29</v>
      </c>
      <c r="J7" s="5">
        <f t="shared" si="0"/>
        <v>7.0499999999999972</v>
      </c>
      <c r="K7" s="6">
        <f t="shared" si="1"/>
        <v>29.570429570429596</v>
      </c>
      <c r="L7" s="3"/>
      <c r="N7" s="5">
        <v>7.15</v>
      </c>
      <c r="O7" s="5">
        <v>17.41</v>
      </c>
      <c r="P7" s="6">
        <f>N7*0.2633</f>
        <v>1.882595</v>
      </c>
      <c r="Q7" s="6">
        <f t="shared" si="2"/>
        <v>5.2674050000000001</v>
      </c>
      <c r="R7" s="6">
        <f t="shared" si="3"/>
        <v>22.503525644755243</v>
      </c>
      <c r="S7" s="6">
        <f t="shared" si="4"/>
        <v>59.884254523240941</v>
      </c>
      <c r="T7" s="5">
        <v>10.36</v>
      </c>
      <c r="U7" s="7">
        <f t="shared" si="5"/>
        <v>4.155991231392238</v>
      </c>
      <c r="V7" s="5">
        <v>11.85</v>
      </c>
      <c r="W7" s="8">
        <f t="shared" si="6"/>
        <v>4.753715838995948</v>
      </c>
      <c r="X7" s="9">
        <v>0.77992981672286998</v>
      </c>
      <c r="Y7" s="9">
        <v>0.76358079910278298</v>
      </c>
      <c r="Z7">
        <f t="shared" si="7"/>
        <v>0.77175530791282654</v>
      </c>
      <c r="AA7" s="9">
        <v>19.8992023468018</v>
      </c>
      <c r="AB7" s="9">
        <v>19.882276535034201</v>
      </c>
      <c r="AC7">
        <f t="shared" si="8"/>
        <v>19.890739440918001</v>
      </c>
    </row>
    <row r="8" spans="1:29" x14ac:dyDescent="0.25">
      <c r="A8" t="s">
        <v>39</v>
      </c>
      <c r="B8">
        <v>1</v>
      </c>
      <c r="C8">
        <v>4</v>
      </c>
      <c r="D8" s="1" t="s">
        <v>40</v>
      </c>
      <c r="E8" s="5">
        <v>26.33</v>
      </c>
      <c r="F8" s="5">
        <v>9.33</v>
      </c>
      <c r="G8" s="5">
        <v>18</v>
      </c>
      <c r="H8" s="5">
        <v>35.950000000000003</v>
      </c>
      <c r="I8" s="5">
        <v>28.8</v>
      </c>
      <c r="J8" s="5">
        <f t="shared" si="0"/>
        <v>7.1500000000000021</v>
      </c>
      <c r="K8" s="6">
        <f t="shared" si="1"/>
        <v>23.365487674169323</v>
      </c>
      <c r="L8" s="3"/>
      <c r="N8" s="5">
        <v>7.15</v>
      </c>
      <c r="O8" s="5">
        <v>17.41</v>
      </c>
      <c r="P8" s="6">
        <f>N8*0.2633</f>
        <v>1.882595</v>
      </c>
      <c r="Q8" s="6">
        <f t="shared" si="2"/>
        <v>5.2674050000000001</v>
      </c>
      <c r="R8" s="6">
        <f t="shared" si="3"/>
        <v>19.896502022377621</v>
      </c>
      <c r="S8" s="6">
        <f t="shared" si="4"/>
        <v>56.350002244116617</v>
      </c>
      <c r="T8" s="5">
        <v>11.17</v>
      </c>
      <c r="U8" s="7">
        <f t="shared" si="5"/>
        <v>4.8757047493321739</v>
      </c>
      <c r="V8" s="5">
        <v>9.7799999999999994</v>
      </c>
      <c r="W8" s="8">
        <f t="shared" si="6"/>
        <v>4.2689697805253948</v>
      </c>
      <c r="X8" s="9">
        <v>0.71831423044204701</v>
      </c>
      <c r="Y8" s="9">
        <v>0.75218516588211104</v>
      </c>
      <c r="Z8">
        <f t="shared" si="7"/>
        <v>0.73524969816207908</v>
      </c>
      <c r="AA8" s="9">
        <v>24.2915859222412</v>
      </c>
      <c r="AB8" s="9">
        <v>19.0376987457275</v>
      </c>
      <c r="AC8">
        <f t="shared" si="8"/>
        <v>21.66464233398435</v>
      </c>
    </row>
    <row r="9" spans="1:29" x14ac:dyDescent="0.25">
      <c r="A9" t="s">
        <v>39</v>
      </c>
      <c r="B9">
        <v>1</v>
      </c>
      <c r="C9">
        <v>5</v>
      </c>
      <c r="D9" s="1" t="s">
        <v>40</v>
      </c>
      <c r="E9" s="5">
        <v>37.11</v>
      </c>
      <c r="F9" s="5">
        <v>9.27</v>
      </c>
      <c r="G9" s="5">
        <v>60</v>
      </c>
      <c r="H9" s="5">
        <v>36.43</v>
      </c>
      <c r="I9" s="5">
        <v>29.18</v>
      </c>
      <c r="J9" s="5">
        <f t="shared" si="0"/>
        <v>7.25</v>
      </c>
      <c r="K9" s="6">
        <f t="shared" si="1"/>
        <v>21.790722761596545</v>
      </c>
      <c r="L9" s="3"/>
      <c r="M9" s="1" t="s">
        <v>42</v>
      </c>
      <c r="N9" s="5">
        <v>7.15</v>
      </c>
      <c r="O9" s="5">
        <v>17.41</v>
      </c>
      <c r="P9" s="6">
        <f>N9*0.2633</f>
        <v>1.882595</v>
      </c>
      <c r="Q9" s="6">
        <f t="shared" si="2"/>
        <v>5.2674050000000001</v>
      </c>
      <c r="R9" s="6">
        <f t="shared" si="3"/>
        <v>28.042506268531465</v>
      </c>
      <c r="S9" s="6">
        <f t="shared" si="4"/>
        <v>55.453037119479461</v>
      </c>
      <c r="T9" s="5">
        <v>10.65</v>
      </c>
      <c r="U9" s="7">
        <f t="shared" si="5"/>
        <v>4.7442515467754376</v>
      </c>
      <c r="V9" s="5">
        <v>10</v>
      </c>
      <c r="W9" s="8">
        <f t="shared" si="6"/>
        <v>4.4546962880520535</v>
      </c>
      <c r="X9" s="9">
        <v>0.60565477609634399</v>
      </c>
      <c r="Y9" s="9">
        <v>0.59223926067352295</v>
      </c>
      <c r="Z9">
        <f t="shared" si="7"/>
        <v>0.59894701838493347</v>
      </c>
      <c r="AA9" s="9">
        <v>15.1820363998413</v>
      </c>
      <c r="AB9" s="9">
        <v>14.5897130966187</v>
      </c>
      <c r="AC9">
        <f t="shared" si="8"/>
        <v>14.88587474823</v>
      </c>
    </row>
    <row r="10" spans="1:29" x14ac:dyDescent="0.25">
      <c r="A10" t="s">
        <v>39</v>
      </c>
      <c r="B10">
        <v>1</v>
      </c>
      <c r="C10">
        <v>1</v>
      </c>
      <c r="D10" s="1" t="s">
        <v>43</v>
      </c>
      <c r="E10" s="5">
        <v>28.62</v>
      </c>
      <c r="F10" s="5">
        <v>10.1</v>
      </c>
      <c r="G10" s="5">
        <v>142</v>
      </c>
      <c r="H10" s="5">
        <v>38.29</v>
      </c>
      <c r="I10" s="5">
        <v>29.49</v>
      </c>
      <c r="J10" s="5">
        <f t="shared" si="0"/>
        <v>8.8000000000000007</v>
      </c>
      <c r="K10" s="6">
        <f t="shared" si="1"/>
        <v>12.871287128712861</v>
      </c>
      <c r="L10" s="3">
        <f>(K10+K11+K12+K13+K14)/5</f>
        <v>14.356096094441275</v>
      </c>
      <c r="M10" s="1" t="s">
        <v>44</v>
      </c>
      <c r="N10" s="5">
        <v>8.81</v>
      </c>
      <c r="O10" s="5">
        <v>16.190000000000001</v>
      </c>
      <c r="P10" s="6">
        <f>N10*0.1436</f>
        <v>1.2651160000000001</v>
      </c>
      <c r="Q10" s="6">
        <f t="shared" si="2"/>
        <v>7.5448840000000006</v>
      </c>
      <c r="R10" s="6">
        <f t="shared" si="3"/>
        <v>12.740784566628834</v>
      </c>
      <c r="S10" s="6">
        <f t="shared" si="4"/>
        <v>39.710433723537946</v>
      </c>
      <c r="T10" s="5">
        <v>9.19</v>
      </c>
      <c r="U10" s="7">
        <f t="shared" si="5"/>
        <v>5.5406111408068623</v>
      </c>
      <c r="V10" s="5">
        <v>9.7799999999999994</v>
      </c>
      <c r="W10" s="8">
        <f t="shared" si="6"/>
        <v>5.8963195818379885</v>
      </c>
      <c r="X10" s="9">
        <v>0.242623090744019</v>
      </c>
      <c r="Y10" s="9">
        <v>0.23486825823783899</v>
      </c>
      <c r="Z10">
        <f t="shared" si="7"/>
        <v>0.23874567449092898</v>
      </c>
      <c r="AA10" s="9">
        <v>4.9492721557617196</v>
      </c>
      <c r="AB10" s="9">
        <v>4.4575567245483398</v>
      </c>
      <c r="AC10">
        <f t="shared" si="8"/>
        <v>4.7034144401550293</v>
      </c>
    </row>
    <row r="11" spans="1:29" x14ac:dyDescent="0.25">
      <c r="A11" t="s">
        <v>39</v>
      </c>
      <c r="B11">
        <v>1</v>
      </c>
      <c r="C11">
        <v>2</v>
      </c>
      <c r="D11" s="1" t="s">
        <v>43</v>
      </c>
      <c r="E11" s="5">
        <v>34.25</v>
      </c>
      <c r="F11" s="5">
        <v>9.02</v>
      </c>
      <c r="G11" s="5">
        <v>25</v>
      </c>
      <c r="H11" s="5">
        <v>36.909999999999997</v>
      </c>
      <c r="I11" s="5">
        <v>29.01</v>
      </c>
      <c r="J11" s="5">
        <f t="shared" si="0"/>
        <v>7.899999999999995</v>
      </c>
      <c r="K11" s="6">
        <f t="shared" si="1"/>
        <v>12.416851441241736</v>
      </c>
      <c r="L11" s="3"/>
      <c r="N11" s="5">
        <v>8.81</v>
      </c>
      <c r="O11" s="5">
        <v>16.190000000000001</v>
      </c>
      <c r="P11" s="6">
        <f>N11*0.1436</f>
        <v>1.2651160000000001</v>
      </c>
      <c r="Q11" s="6">
        <f t="shared" si="2"/>
        <v>7.5448840000000006</v>
      </c>
      <c r="R11" s="6">
        <f t="shared" si="3"/>
        <v>15.247095437003409</v>
      </c>
      <c r="S11" s="6">
        <f t="shared" si="4"/>
        <v>39.395982498502022</v>
      </c>
      <c r="T11" s="5">
        <v>10.75</v>
      </c>
      <c r="U11" s="7">
        <f t="shared" si="5"/>
        <v>6.514931881411032</v>
      </c>
      <c r="V11" s="5">
        <v>11.7</v>
      </c>
      <c r="W11" s="8">
        <f t="shared" si="6"/>
        <v>7.0906700476752631</v>
      </c>
      <c r="X11" s="9">
        <v>0.26204091310501099</v>
      </c>
      <c r="Y11" s="9">
        <v>0.26951813697814903</v>
      </c>
      <c r="Z11">
        <f t="shared" si="7"/>
        <v>0.26577952504157998</v>
      </c>
      <c r="AA11" s="9">
        <v>4.83056688308716</v>
      </c>
      <c r="AB11" s="9">
        <v>5.0668473243713397</v>
      </c>
      <c r="AC11">
        <f t="shared" si="8"/>
        <v>4.9487071037292498</v>
      </c>
    </row>
    <row r="12" spans="1:29" x14ac:dyDescent="0.25">
      <c r="A12" t="s">
        <v>39</v>
      </c>
      <c r="B12">
        <v>1</v>
      </c>
      <c r="C12">
        <v>3</v>
      </c>
      <c r="D12" s="1" t="s">
        <v>43</v>
      </c>
      <c r="E12" s="5">
        <v>17.260000000000002</v>
      </c>
      <c r="F12" s="5">
        <v>9.17</v>
      </c>
      <c r="G12" s="5">
        <v>105</v>
      </c>
      <c r="H12" s="5">
        <v>36.619999999999997</v>
      </c>
      <c r="I12" s="5">
        <v>29.69</v>
      </c>
      <c r="J12" s="5">
        <f t="shared" si="0"/>
        <v>6.9299999999999962</v>
      </c>
      <c r="K12" s="6">
        <f t="shared" si="1"/>
        <v>24.427480916030575</v>
      </c>
      <c r="L12" s="3"/>
      <c r="N12" s="5">
        <v>8.81</v>
      </c>
      <c r="O12" s="5">
        <v>16.190000000000001</v>
      </c>
      <c r="P12" s="6">
        <f>N12*0.1436</f>
        <v>1.2651160000000001</v>
      </c>
      <c r="Q12" s="6">
        <f t="shared" si="2"/>
        <v>7.5448840000000006</v>
      </c>
      <c r="R12" s="6">
        <f t="shared" si="3"/>
        <v>7.6836457589103322</v>
      </c>
      <c r="S12" s="6">
        <f t="shared" si="4"/>
        <v>47.706855204862627</v>
      </c>
      <c r="T12" s="5">
        <v>10.06</v>
      </c>
      <c r="U12" s="7">
        <f t="shared" si="5"/>
        <v>5.2606903663908202</v>
      </c>
      <c r="V12" s="5">
        <v>10.119999999999999</v>
      </c>
      <c r="W12" s="8">
        <f t="shared" si="6"/>
        <v>5.2920662532679019</v>
      </c>
      <c r="X12" s="9">
        <v>0.26535692811012301</v>
      </c>
      <c r="Y12" s="9">
        <v>0.25758692622184798</v>
      </c>
      <c r="Z12">
        <f t="shared" si="7"/>
        <v>0.2614719271659855</v>
      </c>
      <c r="AA12" s="9">
        <v>5.6224813461303702</v>
      </c>
      <c r="AB12" s="9">
        <v>5.5177345275878897</v>
      </c>
      <c r="AC12">
        <f t="shared" si="8"/>
        <v>5.57010793685913</v>
      </c>
    </row>
    <row r="13" spans="1:29" x14ac:dyDescent="0.25">
      <c r="A13" t="s">
        <v>39</v>
      </c>
      <c r="B13">
        <v>1</v>
      </c>
      <c r="C13">
        <v>4</v>
      </c>
      <c r="D13" s="1" t="s">
        <v>43</v>
      </c>
      <c r="E13" s="5">
        <v>45.02</v>
      </c>
      <c r="F13" s="5">
        <v>9.41</v>
      </c>
      <c r="G13" s="5">
        <v>17</v>
      </c>
      <c r="H13" s="5">
        <v>37.72</v>
      </c>
      <c r="I13" s="5">
        <v>29.2</v>
      </c>
      <c r="J13" s="5">
        <f t="shared" si="0"/>
        <v>8.52</v>
      </c>
      <c r="K13" s="6">
        <f t="shared" si="1"/>
        <v>9.4580233793836399</v>
      </c>
      <c r="L13" s="3"/>
      <c r="N13" s="5">
        <v>8.81</v>
      </c>
      <c r="O13" s="5">
        <v>16.190000000000001</v>
      </c>
      <c r="P13" s="6">
        <f>N13*0.1436</f>
        <v>1.2651160000000001</v>
      </c>
      <c r="Q13" s="6">
        <f t="shared" si="2"/>
        <v>7.5448840000000006</v>
      </c>
      <c r="R13" s="6">
        <f t="shared" si="3"/>
        <v>20.041583549602731</v>
      </c>
      <c r="S13" s="6">
        <f t="shared" si="4"/>
        <v>37.348592440076892</v>
      </c>
      <c r="T13" s="5">
        <v>10.199999999999999</v>
      </c>
      <c r="U13" s="7">
        <f t="shared" si="5"/>
        <v>6.3904435711121561</v>
      </c>
      <c r="V13" s="5">
        <v>9.6300000000000008</v>
      </c>
      <c r="W13" s="8">
        <f t="shared" si="6"/>
        <v>6.0333305480205954</v>
      </c>
      <c r="X13" s="9">
        <v>0.19459307193756101</v>
      </c>
      <c r="Y13" s="9">
        <v>0.20771041512489299</v>
      </c>
      <c r="Z13">
        <f t="shared" si="7"/>
        <v>0.201151743531227</v>
      </c>
      <c r="AA13" s="9">
        <v>3.5863704681396502</v>
      </c>
      <c r="AB13" s="9">
        <v>4.2094297409057599</v>
      </c>
      <c r="AC13">
        <f t="shared" si="8"/>
        <v>3.8979001045227051</v>
      </c>
    </row>
    <row r="14" spans="1:29" x14ac:dyDescent="0.25">
      <c r="A14" t="s">
        <v>39</v>
      </c>
      <c r="B14">
        <v>1</v>
      </c>
      <c r="C14">
        <v>5</v>
      </c>
      <c r="D14" s="1" t="s">
        <v>43</v>
      </c>
      <c r="E14" s="5">
        <v>25.73</v>
      </c>
      <c r="F14" s="5">
        <v>9.36</v>
      </c>
      <c r="G14" s="5">
        <v>111</v>
      </c>
      <c r="H14" s="5">
        <v>37.200000000000003</v>
      </c>
      <c r="I14" s="5">
        <v>29.02</v>
      </c>
      <c r="J14" s="5">
        <f t="shared" si="0"/>
        <v>8.1800000000000033</v>
      </c>
      <c r="K14" s="6">
        <f t="shared" si="1"/>
        <v>12.606837606837567</v>
      </c>
      <c r="L14" s="3"/>
      <c r="M14" s="1" t="s">
        <v>45</v>
      </c>
      <c r="N14" s="5">
        <v>8.81</v>
      </c>
      <c r="O14" s="5">
        <v>16.190000000000001</v>
      </c>
      <c r="P14" s="6">
        <f>N14*0.1436</f>
        <v>1.2651160000000001</v>
      </c>
      <c r="Q14" s="6">
        <f t="shared" si="2"/>
        <v>7.5448840000000006</v>
      </c>
      <c r="R14" s="6">
        <f t="shared" si="3"/>
        <v>11.454241331214533</v>
      </c>
      <c r="S14" s="6">
        <f t="shared" si="4"/>
        <v>39.527445286655706</v>
      </c>
      <c r="T14" s="5">
        <v>10.09</v>
      </c>
      <c r="U14" s="7">
        <f t="shared" si="5"/>
        <v>6.1016807705764391</v>
      </c>
      <c r="V14" s="5">
        <v>9.99</v>
      </c>
      <c r="W14" s="8">
        <f t="shared" si="6"/>
        <v>6.0412082158630955</v>
      </c>
      <c r="X14" s="9">
        <v>0.27248892188072199</v>
      </c>
      <c r="Y14" s="9">
        <v>0.25980702042579601</v>
      </c>
      <c r="Z14">
        <f t="shared" si="7"/>
        <v>0.266147971153259</v>
      </c>
      <c r="AA14" s="9">
        <v>5.0476832389831499</v>
      </c>
      <c r="AB14" s="9">
        <v>5.0205845832824698</v>
      </c>
      <c r="AC14">
        <f t="shared" si="8"/>
        <v>5.0341339111328098</v>
      </c>
    </row>
    <row r="15" spans="1:29" x14ac:dyDescent="0.25">
      <c r="A15" t="s">
        <v>46</v>
      </c>
      <c r="B15">
        <v>1</v>
      </c>
      <c r="C15">
        <v>1</v>
      </c>
      <c r="D15" s="1" t="s">
        <v>40</v>
      </c>
      <c r="E15" s="5">
        <v>19.12</v>
      </c>
      <c r="F15" s="5">
        <v>7.71</v>
      </c>
      <c r="G15" s="5">
        <v>44</v>
      </c>
      <c r="H15" s="5">
        <v>34.32</v>
      </c>
      <c r="I15" s="5">
        <v>28.87</v>
      </c>
      <c r="J15" s="5">
        <f t="shared" si="0"/>
        <v>5.4499999999999993</v>
      </c>
      <c r="K15" s="6">
        <f t="shared" si="1"/>
        <v>29.312581063553832</v>
      </c>
      <c r="L15" s="3">
        <f>(K15+K16+K17+K18+K19)/5</f>
        <v>30.658212225099952</v>
      </c>
      <c r="M15" s="1" t="s">
        <v>47</v>
      </c>
      <c r="N15" s="5">
        <v>4.6500000000000004</v>
      </c>
      <c r="O15" s="5">
        <v>12.23</v>
      </c>
      <c r="P15" s="6">
        <f>N15*0.3066</f>
        <v>1.4256900000000001</v>
      </c>
      <c r="Q15" s="6">
        <f t="shared" si="2"/>
        <v>3.22431</v>
      </c>
      <c r="R15" s="6">
        <f t="shared" si="3"/>
        <v>16.355716748387099</v>
      </c>
      <c r="S15" s="6">
        <f t="shared" si="4"/>
        <v>61.90229334474833</v>
      </c>
      <c r="T15" s="5">
        <v>11.13</v>
      </c>
      <c r="U15" s="7">
        <f t="shared" si="5"/>
        <v>4.2402747507295118</v>
      </c>
      <c r="V15" s="5">
        <v>10.34</v>
      </c>
      <c r="W15" s="8">
        <f t="shared" si="6"/>
        <v>3.9393028681530229</v>
      </c>
      <c r="X15" s="9">
        <v>1.2878360748291</v>
      </c>
      <c r="Y15" s="9">
        <v>1.3220908641815201</v>
      </c>
      <c r="Z15">
        <f t="shared" si="7"/>
        <v>1.3049634695053101</v>
      </c>
      <c r="AA15" s="9">
        <v>29.428186416626001</v>
      </c>
      <c r="AB15" s="9">
        <v>30.026119232177699</v>
      </c>
      <c r="AC15">
        <f t="shared" si="8"/>
        <v>29.727152824401848</v>
      </c>
    </row>
    <row r="16" spans="1:29" x14ac:dyDescent="0.25">
      <c r="A16" t="s">
        <v>46</v>
      </c>
      <c r="B16">
        <v>1</v>
      </c>
      <c r="C16">
        <v>2</v>
      </c>
      <c r="D16" s="1" t="s">
        <v>40</v>
      </c>
      <c r="E16" s="5">
        <v>29.08</v>
      </c>
      <c r="F16" s="5">
        <v>8.85</v>
      </c>
      <c r="G16" s="5">
        <v>67</v>
      </c>
      <c r="H16" s="5">
        <v>34.68</v>
      </c>
      <c r="I16" s="5">
        <v>28.83</v>
      </c>
      <c r="J16" s="5">
        <f t="shared" si="0"/>
        <v>5.8500000000000014</v>
      </c>
      <c r="K16" s="6">
        <f t="shared" si="1"/>
        <v>33.898305084745743</v>
      </c>
      <c r="L16" s="3"/>
      <c r="N16" s="5">
        <v>4.6500000000000004</v>
      </c>
      <c r="O16" s="5">
        <v>12.23</v>
      </c>
      <c r="P16" s="6">
        <f>N16*0.3066</f>
        <v>1.4256900000000001</v>
      </c>
      <c r="Q16" s="6">
        <f t="shared" si="2"/>
        <v>3.22431</v>
      </c>
      <c r="R16" s="6">
        <f t="shared" si="3"/>
        <v>24.875744929032255</v>
      </c>
      <c r="S16" s="6">
        <f t="shared" si="4"/>
        <v>64.373816158707399</v>
      </c>
      <c r="T16" s="5">
        <v>11.17</v>
      </c>
      <c r="U16" s="7">
        <f t="shared" si="5"/>
        <v>3.9794447350723834</v>
      </c>
      <c r="V16" s="5">
        <v>10.28</v>
      </c>
      <c r="W16" s="8">
        <f t="shared" si="6"/>
        <v>3.6623716988848791</v>
      </c>
      <c r="X16" s="9">
        <v>1.11355793476105</v>
      </c>
      <c r="Y16" s="9">
        <v>1.0648005008697501</v>
      </c>
      <c r="Z16">
        <f t="shared" si="7"/>
        <v>1.0891792178154001</v>
      </c>
      <c r="AA16" s="9">
        <v>24.558128356933601</v>
      </c>
      <c r="AB16" s="9">
        <v>23.663988113403299</v>
      </c>
      <c r="AC16">
        <f t="shared" si="8"/>
        <v>24.11105823516845</v>
      </c>
    </row>
    <row r="17" spans="1:29" x14ac:dyDescent="0.25">
      <c r="A17" t="s">
        <v>46</v>
      </c>
      <c r="B17">
        <v>1</v>
      </c>
      <c r="C17">
        <v>3</v>
      </c>
      <c r="D17" s="1" t="s">
        <v>40</v>
      </c>
      <c r="E17" s="5">
        <v>20.95</v>
      </c>
      <c r="F17" s="5">
        <v>7.77</v>
      </c>
      <c r="G17" s="5">
        <v>83</v>
      </c>
      <c r="H17" s="5">
        <v>33.68</v>
      </c>
      <c r="I17" s="5">
        <v>28.8</v>
      </c>
      <c r="J17" s="5">
        <f t="shared" si="0"/>
        <v>4.879999999999999</v>
      </c>
      <c r="K17" s="6">
        <f t="shared" si="1"/>
        <v>37.194337194337201</v>
      </c>
      <c r="L17" s="3"/>
      <c r="N17" s="5">
        <v>4.6500000000000004</v>
      </c>
      <c r="O17" s="5">
        <v>12.23</v>
      </c>
      <c r="P17" s="6">
        <f>N17*0.3066</f>
        <v>1.4256900000000001</v>
      </c>
      <c r="Q17" s="6">
        <f t="shared" si="2"/>
        <v>3.22431</v>
      </c>
      <c r="R17" s="6">
        <f t="shared" si="3"/>
        <v>17.921143612903226</v>
      </c>
      <c r="S17" s="6">
        <f t="shared" si="4"/>
        <v>66.150246340015968</v>
      </c>
      <c r="T17" s="5">
        <v>10.06</v>
      </c>
      <c r="U17" s="7">
        <f t="shared" si="5"/>
        <v>3.4052852181943933</v>
      </c>
      <c r="V17" s="5">
        <v>10.11</v>
      </c>
      <c r="W17" s="8">
        <f t="shared" si="6"/>
        <v>3.4222100950243846</v>
      </c>
      <c r="X17" s="9">
        <v>1.6328774690628101</v>
      </c>
      <c r="Y17" s="9">
        <v>1.5675244331359901</v>
      </c>
      <c r="Z17">
        <f t="shared" si="7"/>
        <v>1.6002009510994002</v>
      </c>
      <c r="AA17" s="9">
        <v>36.514114379882798</v>
      </c>
      <c r="AB17" s="9">
        <v>36.424217224121101</v>
      </c>
      <c r="AC17">
        <f t="shared" si="8"/>
        <v>36.469165802001953</v>
      </c>
    </row>
    <row r="18" spans="1:29" x14ac:dyDescent="0.25">
      <c r="A18" t="s">
        <v>46</v>
      </c>
      <c r="B18">
        <v>1</v>
      </c>
      <c r="C18">
        <v>4</v>
      </c>
      <c r="D18" s="1" t="s">
        <v>40</v>
      </c>
      <c r="E18" s="5">
        <v>19.079999999999998</v>
      </c>
      <c r="F18" s="5">
        <v>8.74</v>
      </c>
      <c r="G18" s="5">
        <v>118</v>
      </c>
      <c r="H18" s="5">
        <v>35.53</v>
      </c>
      <c r="I18" s="5">
        <v>29.01</v>
      </c>
      <c r="J18" s="5">
        <f t="shared" si="0"/>
        <v>6.52</v>
      </c>
      <c r="K18" s="6">
        <f t="shared" si="1"/>
        <v>25.400457665903897</v>
      </c>
      <c r="L18" s="3"/>
      <c r="N18" s="5">
        <v>4.6500000000000004</v>
      </c>
      <c r="O18" s="5">
        <v>12.23</v>
      </c>
      <c r="P18" s="6">
        <f>N18*0.3066</f>
        <v>1.4256900000000001</v>
      </c>
      <c r="Q18" s="6">
        <f t="shared" si="2"/>
        <v>3.22431</v>
      </c>
      <c r="R18" s="6">
        <f t="shared" si="3"/>
        <v>16.321499767741933</v>
      </c>
      <c r="S18" s="6">
        <f t="shared" si="4"/>
        <v>59.793814469082832</v>
      </c>
      <c r="T18" s="5">
        <v>10.3</v>
      </c>
      <c r="U18" s="7">
        <f t="shared" si="5"/>
        <v>4.1412371096844689</v>
      </c>
      <c r="V18" s="5">
        <v>10.36</v>
      </c>
      <c r="W18" s="8">
        <f t="shared" si="6"/>
        <v>4.1653608210030191</v>
      </c>
      <c r="X18" s="9">
        <v>1.2181898355484</v>
      </c>
      <c r="Y18" s="9">
        <v>1.16044974327087</v>
      </c>
      <c r="Z18">
        <f t="shared" si="7"/>
        <v>1.189319789409635</v>
      </c>
      <c r="AA18" s="9">
        <v>28.4982719421387</v>
      </c>
      <c r="AB18" s="9">
        <v>27.374771118164102</v>
      </c>
      <c r="AC18">
        <f t="shared" si="8"/>
        <v>27.936521530151403</v>
      </c>
    </row>
    <row r="19" spans="1:29" x14ac:dyDescent="0.25">
      <c r="A19" t="s">
        <v>46</v>
      </c>
      <c r="B19">
        <v>1</v>
      </c>
      <c r="C19">
        <v>5</v>
      </c>
      <c r="D19" s="1" t="s">
        <v>40</v>
      </c>
      <c r="E19" s="5">
        <v>28.52</v>
      </c>
      <c r="F19" s="5">
        <v>8.5500000000000007</v>
      </c>
      <c r="G19" s="5">
        <v>146</v>
      </c>
      <c r="H19" s="5">
        <v>35.15</v>
      </c>
      <c r="I19" s="5">
        <v>28.95</v>
      </c>
      <c r="J19" s="5">
        <f t="shared" si="0"/>
        <v>6.1999999999999993</v>
      </c>
      <c r="K19" s="6">
        <f t="shared" si="1"/>
        <v>27.485380116959078</v>
      </c>
      <c r="L19" s="3"/>
      <c r="M19" s="1" t="s">
        <v>48</v>
      </c>
      <c r="N19" s="5">
        <v>4.6500000000000004</v>
      </c>
      <c r="O19" s="5">
        <v>12.23</v>
      </c>
      <c r="P19" s="6">
        <f>N19*0.3066</f>
        <v>1.4256900000000001</v>
      </c>
      <c r="Q19" s="6">
        <f t="shared" si="2"/>
        <v>3.22431</v>
      </c>
      <c r="R19" s="6">
        <f t="shared" si="3"/>
        <v>24.396707199999998</v>
      </c>
      <c r="S19" s="6">
        <f t="shared" si="4"/>
        <v>60.917504725911456</v>
      </c>
      <c r="T19" s="5">
        <v>11.19</v>
      </c>
      <c r="U19" s="7">
        <f t="shared" si="5"/>
        <v>4.373331221170508</v>
      </c>
      <c r="V19" s="5">
        <v>10.11</v>
      </c>
      <c r="W19" s="8">
        <f t="shared" si="6"/>
        <v>3.9512402722103515</v>
      </c>
      <c r="X19" s="9">
        <v>1.1227166652679399</v>
      </c>
      <c r="Y19" s="9">
        <v>1.1502162218093901</v>
      </c>
      <c r="Z19">
        <f t="shared" si="7"/>
        <v>1.1364664435386649</v>
      </c>
      <c r="AA19" s="9">
        <v>23.513734817504901</v>
      </c>
      <c r="AB19" s="9">
        <v>24.361915588378899</v>
      </c>
      <c r="AC19">
        <f t="shared" si="8"/>
        <v>23.937825202941902</v>
      </c>
    </row>
    <row r="20" spans="1:29" x14ac:dyDescent="0.25">
      <c r="A20" t="s">
        <v>46</v>
      </c>
      <c r="B20">
        <v>1</v>
      </c>
      <c r="C20">
        <v>1</v>
      </c>
      <c r="D20" s="1" t="s">
        <v>43</v>
      </c>
      <c r="E20" s="5">
        <v>76.739999999999995</v>
      </c>
      <c r="F20" s="5">
        <v>10.43</v>
      </c>
      <c r="G20" s="5">
        <v>30</v>
      </c>
      <c r="H20" s="5">
        <v>38.07</v>
      </c>
      <c r="I20" s="5">
        <v>28.99</v>
      </c>
      <c r="J20" s="5">
        <f t="shared" si="0"/>
        <v>9.0800000000000018</v>
      </c>
      <c r="K20" s="6">
        <f t="shared" si="1"/>
        <v>12.943432406519634</v>
      </c>
      <c r="L20" s="3">
        <f>(K20+K21+K22+K23+K24)/5</f>
        <v>14.961708760789213</v>
      </c>
      <c r="M20" s="1" t="s">
        <v>49</v>
      </c>
      <c r="N20" s="5">
        <v>8.0500000000000007</v>
      </c>
      <c r="O20" s="5">
        <v>15.91</v>
      </c>
      <c r="P20" s="6">
        <f>N20*0.1496</f>
        <v>1.2042800000000002</v>
      </c>
      <c r="Q20" s="6">
        <f t="shared" si="2"/>
        <v>6.84572</v>
      </c>
      <c r="R20" s="6">
        <f t="shared" si="3"/>
        <v>40.365125604968931</v>
      </c>
      <c r="S20" s="6">
        <f t="shared" si="4"/>
        <v>42.951079531225815</v>
      </c>
      <c r="T20" s="5">
        <v>12.32</v>
      </c>
      <c r="U20" s="7">
        <f t="shared" si="5"/>
        <v>7.0284270017529797</v>
      </c>
      <c r="V20" s="5">
        <v>10.63</v>
      </c>
      <c r="W20" s="8">
        <f t="shared" si="6"/>
        <v>6.0643002458306965</v>
      </c>
      <c r="X20" s="9">
        <v>0.27126961946487399</v>
      </c>
      <c r="Y20" s="9">
        <v>0.262266606092453</v>
      </c>
      <c r="Z20">
        <f t="shared" si="7"/>
        <v>0.26676811277866352</v>
      </c>
      <c r="AA20" s="9">
        <v>5.4909238815307599</v>
      </c>
      <c r="AB20" s="9">
        <v>5.19091796875</v>
      </c>
      <c r="AC20">
        <f t="shared" si="8"/>
        <v>5.34092092514038</v>
      </c>
    </row>
    <row r="21" spans="1:29" x14ac:dyDescent="0.25">
      <c r="A21" t="s">
        <v>46</v>
      </c>
      <c r="B21">
        <v>1</v>
      </c>
      <c r="C21">
        <v>2</v>
      </c>
      <c r="D21" s="1" t="s">
        <v>43</v>
      </c>
      <c r="E21" s="5">
        <v>36.450000000000003</v>
      </c>
      <c r="F21" s="5">
        <v>9.08</v>
      </c>
      <c r="G21" s="5">
        <v>32</v>
      </c>
      <c r="H21" s="5">
        <v>36.630000000000003</v>
      </c>
      <c r="I21" s="5">
        <v>29.18</v>
      </c>
      <c r="J21" s="5">
        <f t="shared" si="0"/>
        <v>7.4500000000000028</v>
      </c>
      <c r="K21" s="6">
        <f t="shared" si="1"/>
        <v>17.951541850220234</v>
      </c>
      <c r="L21" s="3"/>
      <c r="N21" s="5">
        <v>8.0500000000000007</v>
      </c>
      <c r="O21" s="5">
        <v>15.91</v>
      </c>
      <c r="P21" s="6">
        <f>N21*0.1496</f>
        <v>1.2042800000000002</v>
      </c>
      <c r="Q21" s="6">
        <f t="shared" si="2"/>
        <v>6.84572</v>
      </c>
      <c r="R21" s="6">
        <f t="shared" si="3"/>
        <v>19.172645664596271</v>
      </c>
      <c r="S21" s="6">
        <f t="shared" si="4"/>
        <v>46.232936894207697</v>
      </c>
      <c r="T21" s="5">
        <v>10.64</v>
      </c>
      <c r="U21" s="7">
        <f t="shared" si="5"/>
        <v>5.7208155144563015</v>
      </c>
      <c r="V21" s="5">
        <v>11.29</v>
      </c>
      <c r="W21" s="8">
        <f t="shared" si="6"/>
        <v>6.07030142464395</v>
      </c>
      <c r="X21" s="9">
        <v>0.43986693024635298</v>
      </c>
      <c r="Y21" s="9">
        <v>0.40733647346496599</v>
      </c>
      <c r="Z21">
        <f t="shared" si="7"/>
        <v>0.42360170185565948</v>
      </c>
      <c r="AA21" s="9">
        <v>10.494337081909199</v>
      </c>
      <c r="AB21" s="9">
        <v>9.3234481811523402</v>
      </c>
      <c r="AC21">
        <f t="shared" si="8"/>
        <v>9.9088926315307688</v>
      </c>
    </row>
    <row r="22" spans="1:29" x14ac:dyDescent="0.25">
      <c r="A22" t="s">
        <v>46</v>
      </c>
      <c r="B22">
        <v>1</v>
      </c>
      <c r="C22">
        <v>3</v>
      </c>
      <c r="D22" s="1" t="s">
        <v>43</v>
      </c>
      <c r="E22" s="5">
        <v>39.869999999999997</v>
      </c>
      <c r="F22" s="5">
        <v>9.7200000000000006</v>
      </c>
      <c r="G22" s="5">
        <v>125</v>
      </c>
      <c r="H22" s="5">
        <v>36.39</v>
      </c>
      <c r="I22" s="5">
        <v>28.44</v>
      </c>
      <c r="J22" s="5">
        <f t="shared" si="0"/>
        <v>7.9499999999999993</v>
      </c>
      <c r="K22" s="6">
        <f t="shared" si="1"/>
        <v>18.209876543209887</v>
      </c>
      <c r="L22" s="3"/>
      <c r="N22" s="5">
        <v>8.0500000000000007</v>
      </c>
      <c r="O22" s="5">
        <v>15.91</v>
      </c>
      <c r="P22" s="6">
        <f>N22*0.1496</f>
        <v>1.2042800000000002</v>
      </c>
      <c r="Q22" s="6">
        <f t="shared" si="2"/>
        <v>6.84572</v>
      </c>
      <c r="R22" s="6">
        <f t="shared" si="3"/>
        <v>20.971560566459623</v>
      </c>
      <c r="S22" s="6">
        <f t="shared" si="4"/>
        <v>46.402225849218084</v>
      </c>
      <c r="T22" s="5">
        <v>10.02</v>
      </c>
      <c r="U22" s="7">
        <f t="shared" si="5"/>
        <v>5.3704969699083476</v>
      </c>
      <c r="V22" s="5">
        <v>10.1</v>
      </c>
      <c r="W22" s="8">
        <f t="shared" si="6"/>
        <v>5.4133751892289732</v>
      </c>
      <c r="X22" s="9">
        <v>0.53067791461944602</v>
      </c>
      <c r="Y22" s="9">
        <v>0.47052261233329801</v>
      </c>
      <c r="Z22">
        <f t="shared" si="7"/>
        <v>0.50060026347637199</v>
      </c>
      <c r="AA22" s="9">
        <v>11.0949363708496</v>
      </c>
      <c r="AB22" s="9">
        <v>9.4234733581543004</v>
      </c>
      <c r="AC22">
        <f t="shared" si="8"/>
        <v>10.25920486450195</v>
      </c>
    </row>
    <row r="23" spans="1:29" x14ac:dyDescent="0.25">
      <c r="A23" t="s">
        <v>46</v>
      </c>
      <c r="B23">
        <v>1</v>
      </c>
      <c r="C23">
        <v>4</v>
      </c>
      <c r="D23" s="1" t="s">
        <v>43</v>
      </c>
      <c r="E23" s="5">
        <v>44.2</v>
      </c>
      <c r="F23" s="5">
        <v>10.35</v>
      </c>
      <c r="G23" s="5">
        <v>85</v>
      </c>
      <c r="H23" s="5">
        <v>38.26</v>
      </c>
      <c r="I23" s="5">
        <v>29.47</v>
      </c>
      <c r="J23" s="5">
        <f t="shared" si="0"/>
        <v>8.7899999999999991</v>
      </c>
      <c r="K23" s="6">
        <f t="shared" si="1"/>
        <v>15.072463768115949</v>
      </c>
      <c r="L23" s="3"/>
      <c r="N23" s="5">
        <v>8.0500000000000007</v>
      </c>
      <c r="O23" s="5">
        <v>15.91</v>
      </c>
      <c r="P23" s="6">
        <f>N23*0.1496</f>
        <v>1.2042800000000002</v>
      </c>
      <c r="Q23" s="6">
        <f t="shared" si="2"/>
        <v>6.84572</v>
      </c>
      <c r="R23" s="6">
        <f t="shared" si="3"/>
        <v>23.249134111801236</v>
      </c>
      <c r="S23" s="6">
        <f t="shared" si="4"/>
        <v>44.346252166453063</v>
      </c>
      <c r="T23" s="5">
        <v>10.66</v>
      </c>
      <c r="U23" s="7">
        <f t="shared" si="5"/>
        <v>5.9326895190561038</v>
      </c>
      <c r="V23" s="5">
        <v>10.01</v>
      </c>
      <c r="W23" s="8">
        <f t="shared" si="6"/>
        <v>5.5709401581380478</v>
      </c>
      <c r="X23" s="9">
        <v>0.29718253016471902</v>
      </c>
      <c r="Y23" s="9">
        <v>0.311684370040894</v>
      </c>
      <c r="Z23">
        <f t="shared" si="7"/>
        <v>0.30443345010280654</v>
      </c>
      <c r="AA23" s="9">
        <v>6.7387866973876998</v>
      </c>
      <c r="AB23" s="9">
        <v>7.2131848335266104</v>
      </c>
      <c r="AC23">
        <f t="shared" si="8"/>
        <v>6.9759857654571551</v>
      </c>
    </row>
    <row r="24" spans="1:29" x14ac:dyDescent="0.25">
      <c r="A24" t="s">
        <v>46</v>
      </c>
      <c r="B24">
        <v>1</v>
      </c>
      <c r="C24">
        <v>5</v>
      </c>
      <c r="D24" s="1" t="s">
        <v>43</v>
      </c>
      <c r="E24" s="5">
        <v>39.72</v>
      </c>
      <c r="F24" s="5">
        <v>9.0299999999999994</v>
      </c>
      <c r="G24" s="5">
        <v>87</v>
      </c>
      <c r="H24" s="5">
        <v>36.81</v>
      </c>
      <c r="I24" s="5">
        <v>28.74</v>
      </c>
      <c r="J24" s="5">
        <f t="shared" si="0"/>
        <v>8.0700000000000038</v>
      </c>
      <c r="K24" s="6">
        <f t="shared" si="1"/>
        <v>10.631229235880351</v>
      </c>
      <c r="L24" s="3"/>
      <c r="M24" s="1" t="s">
        <v>50</v>
      </c>
      <c r="N24" s="5">
        <v>8.0500000000000007</v>
      </c>
      <c r="O24" s="5">
        <v>15.91</v>
      </c>
      <c r="P24" s="6">
        <f>N24*0.1496</f>
        <v>1.2042800000000002</v>
      </c>
      <c r="Q24" s="6">
        <f t="shared" si="2"/>
        <v>6.84572</v>
      </c>
      <c r="R24" s="6">
        <f t="shared" si="3"/>
        <v>20.892660790062106</v>
      </c>
      <c r="S24" s="6">
        <f t="shared" si="4"/>
        <v>41.435872827862454</v>
      </c>
      <c r="T24" s="5">
        <v>10.23</v>
      </c>
      <c r="U24" s="7">
        <f t="shared" si="5"/>
        <v>5.9911102097096718</v>
      </c>
      <c r="V24" s="5">
        <v>9.32</v>
      </c>
      <c r="W24" s="8">
        <f t="shared" si="6"/>
        <v>5.4581766524432194</v>
      </c>
      <c r="X24" s="9">
        <v>0.23641452193260201</v>
      </c>
      <c r="Y24" s="9">
        <v>0.26877760887146002</v>
      </c>
      <c r="Z24">
        <f t="shared" si="7"/>
        <v>0.252596065402031</v>
      </c>
      <c r="AA24" s="9">
        <v>5.8030157089233398</v>
      </c>
      <c r="AB24" s="9">
        <v>6.1252398490905797</v>
      </c>
      <c r="AC24">
        <f t="shared" si="8"/>
        <v>5.9641277790069598</v>
      </c>
    </row>
    <row r="25" spans="1:29" x14ac:dyDescent="0.25">
      <c r="A25" t="s">
        <v>39</v>
      </c>
      <c r="B25">
        <v>2</v>
      </c>
      <c r="C25">
        <v>1</v>
      </c>
      <c r="D25" s="1" t="s">
        <v>40</v>
      </c>
      <c r="E25" s="5">
        <v>29.73</v>
      </c>
      <c r="F25" s="5">
        <v>8.9499999999999993</v>
      </c>
      <c r="G25" s="5">
        <v>104</v>
      </c>
      <c r="H25" s="5">
        <v>35.590000000000003</v>
      </c>
      <c r="I25" s="5">
        <v>29.05</v>
      </c>
      <c r="J25" s="5">
        <f t="shared" si="0"/>
        <v>6.5400000000000027</v>
      </c>
      <c r="K25" s="6">
        <f t="shared" si="1"/>
        <v>26.927374301675943</v>
      </c>
      <c r="L25" s="3">
        <f>(K25+K26+K27+K28+K29)/5</f>
        <v>23.150936565632115</v>
      </c>
      <c r="M25" s="1" t="s">
        <v>51</v>
      </c>
      <c r="N25" s="5">
        <v>6.51</v>
      </c>
      <c r="O25" s="5">
        <v>12.96</v>
      </c>
      <c r="P25" s="6">
        <f>N25*0.2315</f>
        <v>1.5070650000000001</v>
      </c>
      <c r="Q25" s="6">
        <f t="shared" si="2"/>
        <v>5.0029349999999999</v>
      </c>
      <c r="R25" s="6">
        <f t="shared" si="3"/>
        <v>14.920596470046085</v>
      </c>
      <c r="S25" s="6">
        <f t="shared" si="4"/>
        <v>51.345573547521028</v>
      </c>
      <c r="T25" s="5">
        <v>10.36</v>
      </c>
      <c r="U25" s="7">
        <f t="shared" si="5"/>
        <v>5.0405985804768214</v>
      </c>
      <c r="V25" s="5">
        <v>10.58</v>
      </c>
      <c r="W25" s="8">
        <f t="shared" si="6"/>
        <v>5.1476383186722749</v>
      </c>
      <c r="X25" s="9">
        <v>0.97325980663299605</v>
      </c>
      <c r="Y25" s="9">
        <v>0.93028426170349099</v>
      </c>
      <c r="Z25">
        <f t="shared" si="7"/>
        <v>0.95177203416824352</v>
      </c>
      <c r="AA25" s="9">
        <v>17.712659835815401</v>
      </c>
      <c r="AB25" s="9">
        <v>17.3410835266113</v>
      </c>
      <c r="AC25">
        <f t="shared" si="8"/>
        <v>17.52687168121335</v>
      </c>
    </row>
    <row r="26" spans="1:29" x14ac:dyDescent="0.25">
      <c r="A26" t="s">
        <v>39</v>
      </c>
      <c r="B26">
        <v>2</v>
      </c>
      <c r="C26">
        <v>2</v>
      </c>
      <c r="D26" s="1" t="s">
        <v>40</v>
      </c>
      <c r="E26" s="5">
        <v>43.29</v>
      </c>
      <c r="F26" s="5">
        <v>9.5500000000000007</v>
      </c>
      <c r="G26" s="5">
        <v>78</v>
      </c>
      <c r="H26" s="5">
        <v>36.71</v>
      </c>
      <c r="I26" s="5">
        <v>29.15</v>
      </c>
      <c r="J26" s="5">
        <f t="shared" si="0"/>
        <v>7.5600000000000023</v>
      </c>
      <c r="K26" s="6">
        <f t="shared" si="1"/>
        <v>20.837696335078515</v>
      </c>
      <c r="L26" s="3"/>
      <c r="N26" s="5">
        <v>6.51</v>
      </c>
      <c r="O26" s="5">
        <v>12.96</v>
      </c>
      <c r="P26" s="6">
        <f>N26*0.2315</f>
        <v>1.5070650000000001</v>
      </c>
      <c r="Q26" s="6">
        <f t="shared" si="2"/>
        <v>5.0029349999999999</v>
      </c>
      <c r="R26" s="6">
        <f t="shared" si="3"/>
        <v>21.725954294930879</v>
      </c>
      <c r="S26" s="6">
        <f t="shared" si="4"/>
        <v>47.290843258119487</v>
      </c>
      <c r="T26" s="5">
        <v>10.210000000000001</v>
      </c>
      <c r="U26" s="7">
        <f t="shared" si="5"/>
        <v>5.3816049033460009</v>
      </c>
      <c r="V26" s="5">
        <v>11.1</v>
      </c>
      <c r="W26" s="8">
        <f t="shared" si="6"/>
        <v>5.8507163983487365</v>
      </c>
      <c r="X26" s="9">
        <v>0.78411179780960105</v>
      </c>
      <c r="Y26" s="9">
        <v>0.74934726953506503</v>
      </c>
      <c r="Z26">
        <f t="shared" si="7"/>
        <v>0.76672953367233299</v>
      </c>
      <c r="AA26" s="9">
        <v>14.5617065429688</v>
      </c>
      <c r="AB26" s="9">
        <v>14.1329803466797</v>
      </c>
      <c r="AC26">
        <f t="shared" si="8"/>
        <v>14.347343444824251</v>
      </c>
    </row>
    <row r="27" spans="1:29" x14ac:dyDescent="0.25">
      <c r="A27" t="s">
        <v>39</v>
      </c>
      <c r="B27">
        <v>2</v>
      </c>
      <c r="C27">
        <v>3</v>
      </c>
      <c r="D27" s="1" t="s">
        <v>40</v>
      </c>
      <c r="E27" s="5">
        <v>34.71</v>
      </c>
      <c r="F27" s="5">
        <v>9.56</v>
      </c>
      <c r="G27" s="5">
        <v>55</v>
      </c>
      <c r="H27" s="5">
        <v>36.17</v>
      </c>
      <c r="I27" s="5">
        <v>28.71</v>
      </c>
      <c r="J27" s="5">
        <f t="shared" si="0"/>
        <v>7.4600000000000009</v>
      </c>
      <c r="K27" s="6">
        <f t="shared" si="1"/>
        <v>21.966527196652716</v>
      </c>
      <c r="L27" s="3"/>
      <c r="N27" s="5">
        <v>6.51</v>
      </c>
      <c r="O27" s="5">
        <v>12.96</v>
      </c>
      <c r="P27" s="6">
        <f>N27*0.2315</f>
        <v>1.5070650000000001</v>
      </c>
      <c r="Q27" s="6">
        <f t="shared" si="2"/>
        <v>5.0029349999999999</v>
      </c>
      <c r="R27" s="6">
        <f t="shared" si="3"/>
        <v>17.419909299539174</v>
      </c>
      <c r="S27" s="6">
        <f t="shared" si="4"/>
        <v>48.042460127047882</v>
      </c>
      <c r="T27" s="5">
        <v>10.119999999999999</v>
      </c>
      <c r="U27" s="7">
        <f t="shared" si="5"/>
        <v>5.2581030351427538</v>
      </c>
      <c r="V27" s="5">
        <v>10.220000000000001</v>
      </c>
      <c r="W27" s="8">
        <f t="shared" si="6"/>
        <v>5.3100605750157071</v>
      </c>
      <c r="X27" s="9">
        <v>0.740775346755981</v>
      </c>
      <c r="Y27" s="9">
        <v>0.76907193660736095</v>
      </c>
      <c r="Z27">
        <f t="shared" si="7"/>
        <v>0.75492364168167092</v>
      </c>
      <c r="AA27" s="9">
        <v>12.966388702392599</v>
      </c>
      <c r="AB27" s="9">
        <v>13.5747022628784</v>
      </c>
      <c r="AC27">
        <f t="shared" si="8"/>
        <v>13.2705454826355</v>
      </c>
    </row>
    <row r="28" spans="1:29" x14ac:dyDescent="0.25">
      <c r="A28" t="s">
        <v>39</v>
      </c>
      <c r="B28">
        <v>2</v>
      </c>
      <c r="C28">
        <v>4</v>
      </c>
      <c r="D28" s="1" t="s">
        <v>40</v>
      </c>
      <c r="E28" s="5">
        <v>32.79</v>
      </c>
      <c r="F28" s="5">
        <v>9.9499999999999993</v>
      </c>
      <c r="G28" s="5">
        <v>33</v>
      </c>
      <c r="H28" s="5">
        <v>36.69</v>
      </c>
      <c r="I28" s="5">
        <v>28.73</v>
      </c>
      <c r="J28" s="5">
        <f t="shared" si="0"/>
        <v>7.9599999999999973</v>
      </c>
      <c r="K28" s="6">
        <f t="shared" si="1"/>
        <v>20.000000000000021</v>
      </c>
      <c r="L28" s="3"/>
      <c r="N28" s="5">
        <v>6.51</v>
      </c>
      <c r="O28" s="5">
        <v>12.96</v>
      </c>
      <c r="P28" s="6">
        <f>N28*0.2315</f>
        <v>1.5070650000000001</v>
      </c>
      <c r="Q28" s="6">
        <f t="shared" si="2"/>
        <v>5.0029349999999999</v>
      </c>
      <c r="R28" s="6">
        <f t="shared" si="3"/>
        <v>16.456318811059909</v>
      </c>
      <c r="S28" s="6">
        <f t="shared" si="4"/>
        <v>46.733074403708081</v>
      </c>
      <c r="T28" s="5">
        <v>10.28</v>
      </c>
      <c r="U28" s="7">
        <f t="shared" si="5"/>
        <v>5.4758399512988092</v>
      </c>
      <c r="V28" s="5">
        <v>10.16</v>
      </c>
      <c r="W28" s="8">
        <f t="shared" si="6"/>
        <v>5.4119196405832595</v>
      </c>
      <c r="X28" s="9">
        <v>0.88784575462341297</v>
      </c>
      <c r="Y28" s="9">
        <v>0.88665759563446001</v>
      </c>
      <c r="Z28">
        <f t="shared" si="7"/>
        <v>0.88725167512893655</v>
      </c>
      <c r="AA28" s="9">
        <v>16.302097320556602</v>
      </c>
      <c r="AB28" s="9">
        <v>15.7099313735962</v>
      </c>
      <c r="AC28">
        <f t="shared" si="8"/>
        <v>16.006014347076402</v>
      </c>
    </row>
    <row r="29" spans="1:29" x14ac:dyDescent="0.25">
      <c r="A29" t="s">
        <v>39</v>
      </c>
      <c r="B29">
        <v>2</v>
      </c>
      <c r="C29">
        <v>5</v>
      </c>
      <c r="D29" s="1" t="s">
        <v>40</v>
      </c>
      <c r="E29" s="5">
        <v>42.36</v>
      </c>
      <c r="F29" s="5">
        <v>9.5299999999999994</v>
      </c>
      <c r="G29" s="5">
        <v>69</v>
      </c>
      <c r="H29" s="5">
        <v>35.96</v>
      </c>
      <c r="I29" s="5">
        <v>28.91</v>
      </c>
      <c r="J29" s="5">
        <f t="shared" si="0"/>
        <v>7.0500000000000007</v>
      </c>
      <c r="K29" s="6">
        <f t="shared" si="1"/>
        <v>26.023084994753397</v>
      </c>
      <c r="L29" s="3"/>
      <c r="M29" s="1" t="s">
        <v>52</v>
      </c>
      <c r="N29" s="5">
        <v>6.51</v>
      </c>
      <c r="O29" s="5">
        <v>12.96</v>
      </c>
      <c r="P29" s="6">
        <f>N29*0.2315</f>
        <v>1.5070650000000001</v>
      </c>
      <c r="Q29" s="6">
        <f t="shared" si="2"/>
        <v>5.0029349999999999</v>
      </c>
      <c r="R29" s="6">
        <f t="shared" si="3"/>
        <v>21.259215152073736</v>
      </c>
      <c r="S29" s="6">
        <f t="shared" si="4"/>
        <v>50.743464657153972</v>
      </c>
      <c r="T29" s="5">
        <v>10.11</v>
      </c>
      <c r="U29" s="7">
        <f t="shared" si="5"/>
        <v>4.9798357231617336</v>
      </c>
      <c r="V29" s="5">
        <v>10.210000000000001</v>
      </c>
      <c r="W29" s="8">
        <f t="shared" si="6"/>
        <v>5.0290922585045799</v>
      </c>
      <c r="X29" s="9">
        <v>0.754682958126068</v>
      </c>
      <c r="Y29" s="9">
        <v>0.77437096834182695</v>
      </c>
      <c r="Z29">
        <f t="shared" si="7"/>
        <v>0.76452696323394753</v>
      </c>
      <c r="AA29" s="9">
        <v>13.0489950180054</v>
      </c>
      <c r="AB29" s="9">
        <v>13.1694536209106</v>
      </c>
      <c r="AC29">
        <f t="shared" si="8"/>
        <v>13.109224319458001</v>
      </c>
    </row>
    <row r="30" spans="1:29" x14ac:dyDescent="0.25">
      <c r="A30" t="s">
        <v>39</v>
      </c>
      <c r="B30">
        <v>2</v>
      </c>
      <c r="C30">
        <v>1</v>
      </c>
      <c r="D30" s="1" t="s">
        <v>43</v>
      </c>
      <c r="E30" s="5">
        <v>30.53</v>
      </c>
      <c r="F30" s="5">
        <v>9</v>
      </c>
      <c r="G30" s="5">
        <v>162</v>
      </c>
      <c r="H30" s="5">
        <v>36.090000000000003</v>
      </c>
      <c r="I30" s="5">
        <v>28.71</v>
      </c>
      <c r="J30" s="5">
        <f t="shared" si="0"/>
        <v>7.3800000000000026</v>
      </c>
      <c r="K30" s="6">
        <f t="shared" si="1"/>
        <v>17.999999999999972</v>
      </c>
      <c r="L30" s="3">
        <f>(K30+K31+K32+K33+K34)/5</f>
        <v>17.301232690751341</v>
      </c>
      <c r="M30" s="1" t="s">
        <v>53</v>
      </c>
      <c r="N30" s="5">
        <v>6.97</v>
      </c>
      <c r="O30" s="5">
        <v>12.76</v>
      </c>
      <c r="P30" s="6">
        <f>N30*0.173</f>
        <v>1.2058099999999998</v>
      </c>
      <c r="Q30" s="6">
        <f t="shared" si="2"/>
        <v>5.7641900000000001</v>
      </c>
      <c r="R30" s="6">
        <f t="shared" si="3"/>
        <v>13.104141790530846</v>
      </c>
      <c r="S30" s="6">
        <f t="shared" si="4"/>
        <v>42.626120343604804</v>
      </c>
      <c r="T30" s="5">
        <v>10.88</v>
      </c>
      <c r="U30" s="7">
        <f t="shared" si="5"/>
        <v>6.2422781066157977</v>
      </c>
      <c r="V30" s="5">
        <v>10.45</v>
      </c>
      <c r="W30" s="8">
        <f t="shared" si="6"/>
        <v>5.9955704240932981</v>
      </c>
      <c r="X30" s="9">
        <v>0.52628552913665805</v>
      </c>
      <c r="Y30" s="9">
        <v>0.52746903896331798</v>
      </c>
      <c r="Z30">
        <f t="shared" si="7"/>
        <v>0.52687728404998802</v>
      </c>
      <c r="AA30" s="9">
        <v>9.3274078369140607</v>
      </c>
      <c r="AB30" s="9">
        <v>9.2193946838378906</v>
      </c>
      <c r="AC30">
        <f t="shared" si="8"/>
        <v>9.2734012603759766</v>
      </c>
    </row>
    <row r="31" spans="1:29" x14ac:dyDescent="0.25">
      <c r="A31" t="s">
        <v>39</v>
      </c>
      <c r="B31">
        <v>2</v>
      </c>
      <c r="C31">
        <v>2</v>
      </c>
      <c r="D31" s="1" t="s">
        <v>43</v>
      </c>
      <c r="E31" s="5">
        <v>31.65</v>
      </c>
      <c r="F31" s="5">
        <v>9.7200000000000006</v>
      </c>
      <c r="G31" s="5">
        <v>141</v>
      </c>
      <c r="H31" s="5">
        <v>37.08</v>
      </c>
      <c r="I31" s="5">
        <v>28.7</v>
      </c>
      <c r="J31" s="5">
        <f t="shared" si="0"/>
        <v>8.379999999999999</v>
      </c>
      <c r="K31" s="6">
        <f t="shared" si="1"/>
        <v>13.786008230452691</v>
      </c>
      <c r="L31" s="3"/>
      <c r="N31" s="5">
        <v>6.97</v>
      </c>
      <c r="O31" s="5">
        <v>12.76</v>
      </c>
      <c r="P31" s="6">
        <f>N31*0.173</f>
        <v>1.2058099999999998</v>
      </c>
      <c r="Q31" s="6">
        <f t="shared" si="2"/>
        <v>5.7641900000000001</v>
      </c>
      <c r="R31" s="6">
        <f t="shared" si="3"/>
        <v>13.584870215208035</v>
      </c>
      <c r="S31" s="6">
        <f t="shared" si="4"/>
        <v>39.677668433128652</v>
      </c>
      <c r="T31" s="5">
        <v>9.99</v>
      </c>
      <c r="U31" s="7">
        <f t="shared" si="5"/>
        <v>6.0262009235304479</v>
      </c>
      <c r="V31" s="5">
        <v>10.01</v>
      </c>
      <c r="W31" s="8">
        <f t="shared" si="6"/>
        <v>6.0382653898438221</v>
      </c>
      <c r="X31" s="9">
        <v>0.35461258888244601</v>
      </c>
      <c r="Y31" s="9">
        <v>0.35912036895751998</v>
      </c>
      <c r="Z31">
        <f t="shared" si="7"/>
        <v>0.35686647891998302</v>
      </c>
      <c r="AA31" s="9">
        <v>6.4485974311828604</v>
      </c>
      <c r="AB31" s="9">
        <v>6.27223920822144</v>
      </c>
      <c r="AC31">
        <f t="shared" si="8"/>
        <v>6.3604183197021502</v>
      </c>
    </row>
    <row r="32" spans="1:29" x14ac:dyDescent="0.25">
      <c r="A32" t="s">
        <v>39</v>
      </c>
      <c r="B32">
        <v>2</v>
      </c>
      <c r="C32">
        <v>3</v>
      </c>
      <c r="D32" s="1" t="s">
        <v>43</v>
      </c>
      <c r="E32" s="5">
        <v>44.1</v>
      </c>
      <c r="F32" s="5">
        <v>9.11</v>
      </c>
      <c r="G32" s="5">
        <v>77</v>
      </c>
      <c r="H32" s="5">
        <v>36.51</v>
      </c>
      <c r="I32" s="5">
        <v>29.03</v>
      </c>
      <c r="J32" s="5">
        <f t="shared" si="0"/>
        <v>7.4799999999999969</v>
      </c>
      <c r="K32" s="6">
        <f t="shared" si="1"/>
        <v>17.892425905598273</v>
      </c>
      <c r="L32" s="3"/>
      <c r="N32" s="5">
        <v>6.97</v>
      </c>
      <c r="O32" s="5">
        <v>12.76</v>
      </c>
      <c r="P32" s="6">
        <f>N32*0.173</f>
        <v>1.2058099999999998</v>
      </c>
      <c r="Q32" s="6">
        <f t="shared" si="2"/>
        <v>5.7641900000000001</v>
      </c>
      <c r="R32" s="6">
        <f t="shared" si="3"/>
        <v>18.928681721664276</v>
      </c>
      <c r="S32" s="6">
        <f t="shared" si="4"/>
        <v>42.550852744259089</v>
      </c>
      <c r="T32" s="5">
        <v>10.66</v>
      </c>
      <c r="U32" s="7">
        <f t="shared" si="5"/>
        <v>6.1240790974619816</v>
      </c>
      <c r="V32" s="5">
        <v>10.09</v>
      </c>
      <c r="W32" s="8">
        <f t="shared" si="6"/>
        <v>5.7966189581042578</v>
      </c>
      <c r="X32" s="9">
        <v>0.49921393394470198</v>
      </c>
      <c r="Y32" s="9">
        <v>0.50549465417861905</v>
      </c>
      <c r="Z32">
        <f t="shared" si="7"/>
        <v>0.50235429406166054</v>
      </c>
      <c r="AA32" s="9">
        <v>9.0469207763671893</v>
      </c>
      <c r="AB32" s="9">
        <v>9.7110748291015607</v>
      </c>
      <c r="AC32">
        <f t="shared" si="8"/>
        <v>9.378997802734375</v>
      </c>
    </row>
    <row r="33" spans="1:29" x14ac:dyDescent="0.25">
      <c r="A33" t="s">
        <v>39</v>
      </c>
      <c r="B33">
        <v>2</v>
      </c>
      <c r="C33">
        <v>4</v>
      </c>
      <c r="D33" s="1" t="s">
        <v>43</v>
      </c>
      <c r="E33" s="5">
        <v>39.79</v>
      </c>
      <c r="F33" s="5">
        <v>10.18</v>
      </c>
      <c r="G33" s="5">
        <v>7</v>
      </c>
      <c r="H33" s="5">
        <v>37.61</v>
      </c>
      <c r="I33" s="5">
        <v>29.17</v>
      </c>
      <c r="J33" s="5">
        <f t="shared" si="0"/>
        <v>8.4399999999999977</v>
      </c>
      <c r="K33" s="6">
        <f t="shared" si="1"/>
        <v>17.092337917485285</v>
      </c>
      <c r="L33" s="3"/>
      <c r="N33" s="5">
        <v>6.97</v>
      </c>
      <c r="O33" s="5">
        <v>12.76</v>
      </c>
      <c r="P33" s="6">
        <f>N33*0.173</f>
        <v>1.2058099999999998</v>
      </c>
      <c r="Q33" s="6">
        <f t="shared" si="2"/>
        <v>5.7641900000000001</v>
      </c>
      <c r="R33" s="6">
        <f t="shared" si="3"/>
        <v>17.078735730272598</v>
      </c>
      <c r="S33" s="6">
        <f t="shared" si="4"/>
        <v>41.991046013228342</v>
      </c>
      <c r="T33" s="5">
        <v>10.79</v>
      </c>
      <c r="U33" s="7">
        <f t="shared" si="5"/>
        <v>6.259166135172662</v>
      </c>
      <c r="V33" s="5">
        <v>10.52</v>
      </c>
      <c r="W33" s="8">
        <f t="shared" si="6"/>
        <v>6.1025419594083781</v>
      </c>
      <c r="X33" s="9">
        <v>0.51942962408065796</v>
      </c>
      <c r="Y33" s="9">
        <v>0.53193587064742998</v>
      </c>
      <c r="Z33">
        <f t="shared" si="7"/>
        <v>0.52568274736404397</v>
      </c>
      <c r="AA33" s="9">
        <v>8.8380680084228498</v>
      </c>
      <c r="AB33" s="9">
        <v>9.3635387420654297</v>
      </c>
      <c r="AC33">
        <f t="shared" si="8"/>
        <v>9.1008033752441406</v>
      </c>
    </row>
    <row r="34" spans="1:29" x14ac:dyDescent="0.25">
      <c r="A34" t="s">
        <v>39</v>
      </c>
      <c r="B34">
        <v>2</v>
      </c>
      <c r="C34">
        <v>5</v>
      </c>
      <c r="D34" s="1" t="s">
        <v>43</v>
      </c>
      <c r="E34" s="5">
        <v>35.56</v>
      </c>
      <c r="F34" s="5">
        <v>9.07</v>
      </c>
      <c r="G34" s="5">
        <v>117</v>
      </c>
      <c r="H34" s="5">
        <v>36.36</v>
      </c>
      <c r="I34" s="5">
        <v>29.08</v>
      </c>
      <c r="J34" s="5">
        <f t="shared" si="0"/>
        <v>7.2800000000000011</v>
      </c>
      <c r="K34" s="6">
        <f t="shared" si="1"/>
        <v>19.735391400220497</v>
      </c>
      <c r="L34" s="3"/>
      <c r="M34" s="1" t="s">
        <v>54</v>
      </c>
      <c r="N34" s="5">
        <v>6.97</v>
      </c>
      <c r="O34" s="5">
        <v>12.76</v>
      </c>
      <c r="P34" s="6">
        <f>N34*0.173</f>
        <v>1.2058099999999998</v>
      </c>
      <c r="Q34" s="6">
        <f t="shared" si="2"/>
        <v>5.7641900000000001</v>
      </c>
      <c r="R34" s="6">
        <f t="shared" si="3"/>
        <v>15.263127483500719</v>
      </c>
      <c r="S34" s="6">
        <f t="shared" si="4"/>
        <v>43.840341530836461</v>
      </c>
      <c r="T34" s="5">
        <v>10.38</v>
      </c>
      <c r="U34" s="7">
        <f t="shared" si="5"/>
        <v>5.8293725490991752</v>
      </c>
      <c r="V34" s="5">
        <v>10.73</v>
      </c>
      <c r="W34" s="8">
        <f t="shared" si="6"/>
        <v>6.0259313537412478</v>
      </c>
      <c r="X34" s="9">
        <v>0.55203402042388905</v>
      </c>
      <c r="Y34" s="9">
        <v>0.57719528675079301</v>
      </c>
      <c r="Z34">
        <f t="shared" si="7"/>
        <v>0.56461465358734109</v>
      </c>
      <c r="AA34" s="9">
        <v>9.5622129440307599</v>
      </c>
      <c r="AB34" s="9">
        <v>10.1618661880493</v>
      </c>
      <c r="AC34">
        <f t="shared" si="8"/>
        <v>9.8620395660400302</v>
      </c>
    </row>
    <row r="35" spans="1:29" x14ac:dyDescent="0.25">
      <c r="A35" t="s">
        <v>46</v>
      </c>
      <c r="B35">
        <v>2</v>
      </c>
      <c r="C35">
        <v>1</v>
      </c>
      <c r="D35" s="1" t="s">
        <v>40</v>
      </c>
      <c r="E35" s="5">
        <v>36.56</v>
      </c>
      <c r="F35" s="5">
        <v>9.7899999999999991</v>
      </c>
      <c r="G35" s="5">
        <v>93</v>
      </c>
      <c r="H35" s="5">
        <v>36.67</v>
      </c>
      <c r="I35" s="5">
        <v>29.27</v>
      </c>
      <c r="J35" s="5">
        <f t="shared" si="0"/>
        <v>7.4000000000000021</v>
      </c>
      <c r="K35" s="6">
        <f t="shared" si="1"/>
        <v>24.412665985699668</v>
      </c>
      <c r="L35" s="3">
        <f>(K35+K36+K37+K38+K39)/5</f>
        <v>26.870843124057057</v>
      </c>
      <c r="M35" s="1" t="s">
        <v>55</v>
      </c>
      <c r="N35" s="5">
        <v>5.3</v>
      </c>
      <c r="O35" s="5">
        <v>12.46</v>
      </c>
      <c r="P35" s="6">
        <f>N35*0.2687</f>
        <v>1.42411</v>
      </c>
      <c r="Q35" s="6">
        <f t="shared" si="2"/>
        <v>3.8758900000000001</v>
      </c>
      <c r="R35" s="6">
        <f t="shared" si="3"/>
        <v>25.70482553962265</v>
      </c>
      <c r="S35" s="6">
        <f t="shared" si="4"/>
        <v>55.617430746605635</v>
      </c>
      <c r="T35" s="5">
        <v>10.27</v>
      </c>
      <c r="U35" s="7">
        <f t="shared" si="5"/>
        <v>4.5580898623236008</v>
      </c>
      <c r="V35" s="5">
        <v>10.49</v>
      </c>
      <c r="W35" s="8">
        <f t="shared" si="6"/>
        <v>4.6557315146810687</v>
      </c>
      <c r="X35" s="9">
        <v>0.90847951173782404</v>
      </c>
      <c r="Y35" s="9">
        <v>0.94678258895874001</v>
      </c>
      <c r="Z35">
        <f t="shared" si="7"/>
        <v>0.92763105034828208</v>
      </c>
      <c r="AA35" s="9">
        <v>17.530036926269499</v>
      </c>
      <c r="AB35" s="9">
        <v>18.2556343078613</v>
      </c>
      <c r="AC35">
        <f t="shared" si="8"/>
        <v>17.892835617065401</v>
      </c>
    </row>
    <row r="36" spans="1:29" x14ac:dyDescent="0.25">
      <c r="A36" t="s">
        <v>46</v>
      </c>
      <c r="B36">
        <v>2</v>
      </c>
      <c r="C36">
        <v>2</v>
      </c>
      <c r="D36" s="1" t="s">
        <v>40</v>
      </c>
      <c r="E36" s="5">
        <v>24.09</v>
      </c>
      <c r="F36" s="5">
        <v>8.89</v>
      </c>
      <c r="G36" s="5">
        <v>43</v>
      </c>
      <c r="H36" s="5">
        <v>35.58</v>
      </c>
      <c r="I36" s="5">
        <v>29.43</v>
      </c>
      <c r="J36" s="5">
        <f t="shared" si="0"/>
        <v>6.1499999999999986</v>
      </c>
      <c r="K36" s="6">
        <f t="shared" si="1"/>
        <v>30.821147356580447</v>
      </c>
      <c r="L36" s="3"/>
      <c r="N36" s="5">
        <v>5.3</v>
      </c>
      <c r="O36" s="5">
        <v>12.46</v>
      </c>
      <c r="P36" s="6">
        <f>N36*0.2687</f>
        <v>1.42411</v>
      </c>
      <c r="Q36" s="6">
        <f t="shared" si="2"/>
        <v>3.8758900000000001</v>
      </c>
      <c r="R36" s="6">
        <f t="shared" si="3"/>
        <v>16.937342649056607</v>
      </c>
      <c r="S36" s="6">
        <f t="shared" si="4"/>
        <v>59.380294881996278</v>
      </c>
      <c r="T36" s="5">
        <v>10.09</v>
      </c>
      <c r="U36" s="7">
        <f t="shared" si="5"/>
        <v>4.098528246406576</v>
      </c>
      <c r="V36" s="5">
        <v>10.199999999999999</v>
      </c>
      <c r="W36" s="8">
        <f t="shared" si="6"/>
        <v>4.1432099220363794</v>
      </c>
      <c r="X36" s="9">
        <v>1.0709358453750599</v>
      </c>
      <c r="Y36" s="9">
        <v>1.03357028961182</v>
      </c>
      <c r="Z36">
        <f t="shared" si="7"/>
        <v>1.0522530674934401</v>
      </c>
      <c r="AA36" s="9">
        <v>22.324403762817401</v>
      </c>
      <c r="AB36" s="9">
        <v>21.321290969848601</v>
      </c>
      <c r="AC36">
        <f t="shared" si="8"/>
        <v>21.822847366333001</v>
      </c>
    </row>
    <row r="37" spans="1:29" x14ac:dyDescent="0.25">
      <c r="A37" t="s">
        <v>46</v>
      </c>
      <c r="B37">
        <v>2</v>
      </c>
      <c r="C37">
        <v>3</v>
      </c>
      <c r="D37" s="1" t="s">
        <v>40</v>
      </c>
      <c r="E37" s="5">
        <v>52.54</v>
      </c>
      <c r="F37" s="5">
        <v>9.25</v>
      </c>
      <c r="G37" s="5">
        <v>5</v>
      </c>
      <c r="H37" s="5">
        <v>35.770000000000003</v>
      </c>
      <c r="I37" s="5">
        <v>28.77</v>
      </c>
      <c r="J37" s="5">
        <f t="shared" ref="J37:J68" si="9">(H37-I37)</f>
        <v>7.0000000000000036</v>
      </c>
      <c r="K37" s="6">
        <f t="shared" ref="K37:K68" si="10">((F37-J37)/F37)*100</f>
        <v>24.324324324324287</v>
      </c>
      <c r="L37" s="3"/>
      <c r="N37" s="5">
        <v>5.3</v>
      </c>
      <c r="O37" s="5">
        <v>12.46</v>
      </c>
      <c r="P37" s="6">
        <f>N37*0.2687</f>
        <v>1.42411</v>
      </c>
      <c r="Q37" s="6">
        <f t="shared" ref="Q37:Q68" si="11">N37-P37</f>
        <v>3.8758900000000001</v>
      </c>
      <c r="R37" s="6">
        <f t="shared" ref="R37:R68" si="12">E37*(((0.6*(O37-Q37))-(N37-Q37))/N37)</f>
        <v>36.94014042264152</v>
      </c>
      <c r="S37" s="6">
        <f t="shared" ref="S37:S68" si="13">(((E37+R37)-(E37-((K37/100)*E37)))/(E37+R37))*100</f>
        <v>55.565559226660099</v>
      </c>
      <c r="T37" s="5">
        <v>9.9600000000000009</v>
      </c>
      <c r="U37" s="7">
        <f t="shared" ref="U37:U68" si="14">T37-((S37/100)*T37)</f>
        <v>4.4256703010246543</v>
      </c>
      <c r="V37" s="5">
        <v>10.37</v>
      </c>
      <c r="W37" s="8">
        <f t="shared" ref="W37:W68" si="15">V37-((S37/100)*V37)</f>
        <v>4.6078515081953473</v>
      </c>
      <c r="X37" s="9">
        <v>0.64781749248504605</v>
      </c>
      <c r="Y37" s="9">
        <v>0.635914087295532</v>
      </c>
      <c r="Z37">
        <f t="shared" ref="Z37:Z68" si="16">(X37+Y37)/2</f>
        <v>0.64186578989028908</v>
      </c>
      <c r="AA37" s="9">
        <v>11.245525360107401</v>
      </c>
      <c r="AB37" s="9">
        <v>11.3017416000366</v>
      </c>
      <c r="AC37">
        <f t="shared" ref="AC37:AC68" si="17">(AA37+AB37)/2</f>
        <v>11.273633480072</v>
      </c>
    </row>
    <row r="38" spans="1:29" x14ac:dyDescent="0.25">
      <c r="A38" t="s">
        <v>46</v>
      </c>
      <c r="B38">
        <v>2</v>
      </c>
      <c r="C38">
        <v>4</v>
      </c>
      <c r="D38" s="1" t="s">
        <v>40</v>
      </c>
      <c r="E38" s="5">
        <v>20.3</v>
      </c>
      <c r="F38" s="5">
        <v>7.59</v>
      </c>
      <c r="G38" s="5">
        <v>15</v>
      </c>
      <c r="H38" s="5">
        <v>33.89</v>
      </c>
      <c r="I38" s="5">
        <v>28.62</v>
      </c>
      <c r="J38" s="5">
        <f t="shared" si="9"/>
        <v>5.27</v>
      </c>
      <c r="K38" s="6">
        <f t="shared" si="10"/>
        <v>30.566534914361004</v>
      </c>
      <c r="L38" s="3"/>
      <c r="N38" s="5">
        <v>5.3</v>
      </c>
      <c r="O38" s="5">
        <v>12.46</v>
      </c>
      <c r="P38" s="6">
        <f>N38*0.2687</f>
        <v>1.42411</v>
      </c>
      <c r="Q38" s="6">
        <f t="shared" si="11"/>
        <v>3.8758900000000001</v>
      </c>
      <c r="R38" s="6">
        <f t="shared" si="12"/>
        <v>14.272646566037739</v>
      </c>
      <c r="S38" s="6">
        <f t="shared" si="13"/>
        <v>59.230794248101162</v>
      </c>
      <c r="T38" s="5">
        <v>10.09</v>
      </c>
      <c r="U38" s="7">
        <f t="shared" si="14"/>
        <v>4.1136128603665929</v>
      </c>
      <c r="V38" s="5">
        <v>9.94</v>
      </c>
      <c r="W38" s="8">
        <f t="shared" si="15"/>
        <v>4.0524590517387447</v>
      </c>
      <c r="X38" s="9">
        <v>1.1771981716155999</v>
      </c>
      <c r="Y38" s="9">
        <v>1.2390985488891599</v>
      </c>
      <c r="Z38">
        <f t="shared" si="16"/>
        <v>1.2081483602523799</v>
      </c>
      <c r="AA38" s="9">
        <v>26.777738571166999</v>
      </c>
      <c r="AB38" s="9">
        <v>28.151411056518601</v>
      </c>
      <c r="AC38">
        <f t="shared" si="17"/>
        <v>27.464574813842802</v>
      </c>
    </row>
    <row r="39" spans="1:29" x14ac:dyDescent="0.25">
      <c r="A39" t="s">
        <v>46</v>
      </c>
      <c r="B39">
        <v>2</v>
      </c>
      <c r="C39">
        <v>5</v>
      </c>
      <c r="D39" s="1" t="s">
        <v>40</v>
      </c>
      <c r="E39" s="5">
        <v>29.12</v>
      </c>
      <c r="F39" s="5">
        <v>9.41</v>
      </c>
      <c r="G39" s="5">
        <v>113</v>
      </c>
      <c r="H39" s="5">
        <v>35.89</v>
      </c>
      <c r="I39" s="5">
        <v>28.76</v>
      </c>
      <c r="J39" s="5">
        <f t="shared" si="9"/>
        <v>7.129999999999999</v>
      </c>
      <c r="K39" s="6">
        <f t="shared" si="10"/>
        <v>24.229543039319886</v>
      </c>
      <c r="L39" s="3"/>
      <c r="M39" s="1" t="s">
        <v>56</v>
      </c>
      <c r="N39" s="5">
        <v>5.3</v>
      </c>
      <c r="O39" s="5">
        <v>12.46</v>
      </c>
      <c r="P39" s="6">
        <f>N39*0.2687</f>
        <v>1.42411</v>
      </c>
      <c r="Q39" s="6">
        <f t="shared" si="11"/>
        <v>3.8758900000000001</v>
      </c>
      <c r="R39" s="6">
        <f t="shared" si="12"/>
        <v>20.473865418867931</v>
      </c>
      <c r="S39" s="6">
        <f t="shared" si="13"/>
        <v>55.509906556798285</v>
      </c>
      <c r="T39" s="5">
        <v>10.51</v>
      </c>
      <c r="U39" s="7">
        <f t="shared" si="14"/>
        <v>4.6759088208805002</v>
      </c>
      <c r="V39" s="5">
        <v>10.86</v>
      </c>
      <c r="W39" s="8">
        <f t="shared" si="15"/>
        <v>4.8316241479317066</v>
      </c>
      <c r="X39" s="9">
        <v>1.0201317071914699</v>
      </c>
      <c r="Y39" s="9">
        <v>0.98262262344360396</v>
      </c>
      <c r="Z39">
        <f t="shared" si="16"/>
        <v>1.001377165317537</v>
      </c>
      <c r="AA39" s="9">
        <v>20.6188354492187</v>
      </c>
      <c r="AB39" s="9">
        <v>20.8008136749268</v>
      </c>
      <c r="AC39">
        <f t="shared" si="17"/>
        <v>20.70982456207275</v>
      </c>
    </row>
    <row r="40" spans="1:29" x14ac:dyDescent="0.25">
      <c r="A40" t="s">
        <v>46</v>
      </c>
      <c r="B40">
        <v>2</v>
      </c>
      <c r="C40">
        <v>1</v>
      </c>
      <c r="D40" s="1" t="s">
        <v>43</v>
      </c>
      <c r="E40" s="5">
        <v>63.02</v>
      </c>
      <c r="F40" s="5">
        <v>9.69</v>
      </c>
      <c r="G40" s="5">
        <v>28</v>
      </c>
      <c r="H40" s="5">
        <v>37.1</v>
      </c>
      <c r="I40" s="5">
        <v>28.9</v>
      </c>
      <c r="J40" s="5">
        <f t="shared" si="9"/>
        <v>8.2000000000000028</v>
      </c>
      <c r="K40" s="6">
        <f t="shared" si="10"/>
        <v>15.376676986584073</v>
      </c>
      <c r="L40" s="3">
        <f>(K40+K41+K42+K43+K44)/5</f>
        <v>16.270219389574216</v>
      </c>
      <c r="M40" s="1" t="s">
        <v>57</v>
      </c>
      <c r="N40" s="5">
        <v>6.26</v>
      </c>
      <c r="O40" s="5">
        <v>12.76</v>
      </c>
      <c r="P40" s="6">
        <f>N40*0.1627</f>
        <v>1.018502</v>
      </c>
      <c r="Q40" s="6">
        <f t="shared" si="11"/>
        <v>5.241498</v>
      </c>
      <c r="R40" s="6">
        <f t="shared" si="12"/>
        <v>35.160319741853037</v>
      </c>
      <c r="S40" s="6">
        <f t="shared" si="13"/>
        <v>45.681967319647086</v>
      </c>
      <c r="T40" s="5">
        <v>10.3</v>
      </c>
      <c r="U40" s="7">
        <f t="shared" si="14"/>
        <v>5.5947573660763501</v>
      </c>
      <c r="V40" s="5">
        <v>10.050000000000001</v>
      </c>
      <c r="W40" s="8">
        <f t="shared" si="15"/>
        <v>5.4589622843754677</v>
      </c>
      <c r="X40" s="9">
        <v>0.42466101050376898</v>
      </c>
      <c r="Y40" s="9">
        <v>0.41758504509925798</v>
      </c>
      <c r="Z40">
        <f t="shared" si="16"/>
        <v>0.42112302780151345</v>
      </c>
      <c r="AA40" s="9">
        <v>8.1367368698120099</v>
      </c>
      <c r="AB40" s="9">
        <v>7.9932937622070304</v>
      </c>
      <c r="AC40">
        <f t="shared" si="17"/>
        <v>8.0650153160095197</v>
      </c>
    </row>
    <row r="41" spans="1:29" x14ac:dyDescent="0.25">
      <c r="A41" t="s">
        <v>46</v>
      </c>
      <c r="B41">
        <v>2</v>
      </c>
      <c r="C41">
        <v>2</v>
      </c>
      <c r="D41" s="1" t="s">
        <v>43</v>
      </c>
      <c r="E41" s="5">
        <v>44.03</v>
      </c>
      <c r="F41" s="5">
        <v>10</v>
      </c>
      <c r="G41" s="5">
        <v>58</v>
      </c>
      <c r="H41" s="5">
        <v>37.42</v>
      </c>
      <c r="I41" s="5">
        <v>29</v>
      </c>
      <c r="J41" s="5">
        <f t="shared" si="9"/>
        <v>8.4200000000000017</v>
      </c>
      <c r="K41" s="6">
        <f t="shared" si="10"/>
        <v>15.799999999999983</v>
      </c>
      <c r="L41" s="3"/>
      <c r="N41" s="5">
        <v>6.26</v>
      </c>
      <c r="O41" s="5">
        <v>12.76</v>
      </c>
      <c r="P41" s="6">
        <f>N41*0.1627</f>
        <v>1.018502</v>
      </c>
      <c r="Q41" s="6">
        <f t="shared" si="11"/>
        <v>5.241498</v>
      </c>
      <c r="R41" s="6">
        <f t="shared" si="12"/>
        <v>24.565358270926517</v>
      </c>
      <c r="S41" s="6">
        <f t="shared" si="13"/>
        <v>45.953689966055393</v>
      </c>
      <c r="T41" s="5">
        <v>10.08</v>
      </c>
      <c r="U41" s="7">
        <f t="shared" si="14"/>
        <v>5.447868051421616</v>
      </c>
      <c r="V41" s="5">
        <v>10.14</v>
      </c>
      <c r="W41" s="8">
        <f t="shared" si="15"/>
        <v>5.4802958374419832</v>
      </c>
      <c r="X41" s="9">
        <v>0.42868381738662698</v>
      </c>
      <c r="Y41" s="9">
        <v>0.44800403714179998</v>
      </c>
      <c r="Z41">
        <f t="shared" si="16"/>
        <v>0.43834392726421345</v>
      </c>
      <c r="AA41" s="9">
        <v>8.0211458206176793</v>
      </c>
      <c r="AB41" s="9">
        <v>7.9705147743225098</v>
      </c>
      <c r="AC41">
        <f t="shared" si="17"/>
        <v>7.9958302974700945</v>
      </c>
    </row>
    <row r="42" spans="1:29" x14ac:dyDescent="0.25">
      <c r="A42" t="s">
        <v>46</v>
      </c>
      <c r="B42">
        <v>2</v>
      </c>
      <c r="C42">
        <v>3</v>
      </c>
      <c r="D42" s="1" t="s">
        <v>43</v>
      </c>
      <c r="E42" s="5">
        <v>38.200000000000003</v>
      </c>
      <c r="F42" s="5">
        <v>9.7899999999999991</v>
      </c>
      <c r="G42" s="5">
        <v>10</v>
      </c>
      <c r="H42" s="5">
        <v>36.869999999999997</v>
      </c>
      <c r="I42" s="5">
        <v>28.65</v>
      </c>
      <c r="J42" s="5">
        <f t="shared" si="9"/>
        <v>8.2199999999999989</v>
      </c>
      <c r="K42" s="6">
        <f t="shared" si="10"/>
        <v>16.036772216547501</v>
      </c>
      <c r="L42" s="3"/>
      <c r="N42" s="5">
        <v>6.26</v>
      </c>
      <c r="O42" s="5">
        <v>12.76</v>
      </c>
      <c r="P42" s="6">
        <f>N42*0.1627</f>
        <v>1.018502</v>
      </c>
      <c r="Q42" s="6">
        <f t="shared" si="11"/>
        <v>5.241498</v>
      </c>
      <c r="R42" s="6">
        <f t="shared" si="12"/>
        <v>21.312666044728434</v>
      </c>
      <c r="S42" s="6">
        <f t="shared" si="13"/>
        <v>46.105669355876678</v>
      </c>
      <c r="T42" s="5">
        <v>10.09</v>
      </c>
      <c r="U42" s="7">
        <f t="shared" si="14"/>
        <v>5.4379379619920432</v>
      </c>
      <c r="V42" s="5">
        <v>10.82</v>
      </c>
      <c r="W42" s="8">
        <f t="shared" si="15"/>
        <v>5.831366575694144</v>
      </c>
      <c r="X42" s="9">
        <v>0.36518490314483598</v>
      </c>
      <c r="Y42" s="9">
        <v>0.37076011300086997</v>
      </c>
      <c r="Z42">
        <f t="shared" si="16"/>
        <v>0.36797250807285298</v>
      </c>
      <c r="AA42" s="9">
        <v>6.2607536315918004</v>
      </c>
      <c r="AB42" s="9">
        <v>6.5435914993286097</v>
      </c>
      <c r="AC42">
        <f t="shared" si="17"/>
        <v>6.4021725654602051</v>
      </c>
    </row>
    <row r="43" spans="1:29" x14ac:dyDescent="0.25">
      <c r="A43" t="s">
        <v>46</v>
      </c>
      <c r="B43">
        <v>2</v>
      </c>
      <c r="C43">
        <v>4</v>
      </c>
      <c r="D43" s="1" t="s">
        <v>43</v>
      </c>
      <c r="E43" s="5">
        <v>30.33</v>
      </c>
      <c r="F43" s="5">
        <v>9.1199999999999992</v>
      </c>
      <c r="G43" s="5">
        <v>177</v>
      </c>
      <c r="H43" s="5">
        <v>36.159999999999997</v>
      </c>
      <c r="I43" s="5">
        <v>28.84</v>
      </c>
      <c r="J43" s="5">
        <f t="shared" si="9"/>
        <v>7.3199999999999967</v>
      </c>
      <c r="K43" s="6">
        <f t="shared" si="10"/>
        <v>19.736842105263186</v>
      </c>
      <c r="L43" s="3"/>
      <c r="N43" s="5">
        <v>6.26</v>
      </c>
      <c r="O43" s="5">
        <v>12.76</v>
      </c>
      <c r="P43" s="6">
        <f>N43*0.1627</f>
        <v>1.018502</v>
      </c>
      <c r="Q43" s="6">
        <f t="shared" si="11"/>
        <v>5.241498</v>
      </c>
      <c r="R43" s="6">
        <f t="shared" si="12"/>
        <v>16.921810500958465</v>
      </c>
      <c r="S43" s="6">
        <f t="shared" si="13"/>
        <v>48.480670832750675</v>
      </c>
      <c r="T43" s="5">
        <v>10.38</v>
      </c>
      <c r="U43" s="7">
        <f t="shared" si="14"/>
        <v>5.3477063675604803</v>
      </c>
      <c r="V43" s="5">
        <v>10.72</v>
      </c>
      <c r="W43" s="8">
        <f t="shared" si="15"/>
        <v>5.5228720867291274</v>
      </c>
      <c r="X43" s="9">
        <v>0.63785207271575906</v>
      </c>
      <c r="Y43" s="9">
        <v>0.66030931472778298</v>
      </c>
      <c r="Z43">
        <f t="shared" si="16"/>
        <v>0.64908069372177102</v>
      </c>
      <c r="AA43" s="9">
        <v>16.922950744628899</v>
      </c>
      <c r="AB43" s="9">
        <v>16.06396484375</v>
      </c>
      <c r="AC43">
        <f t="shared" si="17"/>
        <v>16.49345779418945</v>
      </c>
    </row>
    <row r="44" spans="1:29" x14ac:dyDescent="0.25">
      <c r="A44" t="s">
        <v>46</v>
      </c>
      <c r="B44">
        <v>2</v>
      </c>
      <c r="C44">
        <v>5</v>
      </c>
      <c r="D44" s="1" t="s">
        <v>43</v>
      </c>
      <c r="E44" s="5">
        <v>51.3</v>
      </c>
      <c r="F44" s="5">
        <v>9.93</v>
      </c>
      <c r="G44" s="5">
        <v>82</v>
      </c>
      <c r="H44" s="5">
        <v>37.46</v>
      </c>
      <c r="I44" s="5">
        <v>28.96</v>
      </c>
      <c r="J44" s="5">
        <f t="shared" si="9"/>
        <v>8.5</v>
      </c>
      <c r="K44" s="6">
        <f t="shared" si="10"/>
        <v>14.400805639476333</v>
      </c>
      <c r="L44" s="3"/>
      <c r="M44" s="1" t="s">
        <v>58</v>
      </c>
      <c r="N44" s="5">
        <v>6.26</v>
      </c>
      <c r="O44" s="5">
        <v>12.76</v>
      </c>
      <c r="P44" s="6">
        <f>N44*0.1627</f>
        <v>1.018502</v>
      </c>
      <c r="Q44" s="6">
        <f t="shared" si="11"/>
        <v>5.241498</v>
      </c>
      <c r="R44" s="6">
        <f t="shared" si="12"/>
        <v>28.621459897763575</v>
      </c>
      <c r="S44" s="6">
        <f t="shared" si="13"/>
        <v>45.055574856713257</v>
      </c>
      <c r="T44" s="5">
        <v>10.25</v>
      </c>
      <c r="U44" s="7">
        <f t="shared" si="14"/>
        <v>5.6318035771868917</v>
      </c>
      <c r="V44" s="5">
        <v>10.35</v>
      </c>
      <c r="W44" s="8">
        <f t="shared" si="15"/>
        <v>5.6867480023301784</v>
      </c>
      <c r="X44" s="9">
        <v>0.44863161444664001</v>
      </c>
      <c r="Y44" s="9">
        <v>0.42022055387496998</v>
      </c>
      <c r="Z44">
        <f t="shared" si="16"/>
        <v>0.43442608416080497</v>
      </c>
      <c r="AA44" s="9">
        <v>9.0535650253295898</v>
      </c>
      <c r="AB44" s="9">
        <v>8.4207878112793004</v>
      </c>
      <c r="AC44">
        <f t="shared" si="17"/>
        <v>8.7371764183044451</v>
      </c>
    </row>
    <row r="45" spans="1:29" x14ac:dyDescent="0.25">
      <c r="A45" t="s">
        <v>39</v>
      </c>
      <c r="B45">
        <v>3</v>
      </c>
      <c r="C45">
        <v>1</v>
      </c>
      <c r="D45" s="1" t="s">
        <v>40</v>
      </c>
      <c r="E45" s="5">
        <v>17.57</v>
      </c>
      <c r="F45" s="5">
        <v>9.98</v>
      </c>
      <c r="G45" s="5">
        <v>79</v>
      </c>
      <c r="H45" s="5">
        <v>35.74</v>
      </c>
      <c r="I45" s="5">
        <v>28.72</v>
      </c>
      <c r="J45" s="5">
        <f t="shared" si="9"/>
        <v>7.0200000000000031</v>
      </c>
      <c r="K45" s="6">
        <f t="shared" si="10"/>
        <v>29.659318637274524</v>
      </c>
      <c r="L45" s="3">
        <f>(K45+K46+K47+K48+K49)/5</f>
        <v>32.321572577270224</v>
      </c>
      <c r="M45" s="1" t="s">
        <v>59</v>
      </c>
      <c r="N45" s="5">
        <v>4.67</v>
      </c>
      <c r="O45" s="5">
        <v>11.72</v>
      </c>
      <c r="P45" s="6">
        <f>N45*0.3232</f>
        <v>1.509344</v>
      </c>
      <c r="Q45" s="6">
        <f t="shared" si="11"/>
        <v>3.1606559999999999</v>
      </c>
      <c r="R45" s="6">
        <f t="shared" si="12"/>
        <v>13.643132841113493</v>
      </c>
      <c r="S45" s="6">
        <f t="shared" si="13"/>
        <v>60.404943078472549</v>
      </c>
      <c r="T45" s="5">
        <v>10.85</v>
      </c>
      <c r="U45" s="7">
        <f t="shared" si="14"/>
        <v>4.296063675985728</v>
      </c>
      <c r="V45" s="5">
        <v>10.1</v>
      </c>
      <c r="W45" s="8">
        <f t="shared" si="15"/>
        <v>3.9991007490742723</v>
      </c>
      <c r="X45" s="9">
        <v>1.2355812788009599</v>
      </c>
      <c r="Y45" s="9">
        <v>1.16503417491913</v>
      </c>
      <c r="Z45">
        <f t="shared" si="16"/>
        <v>1.2003077268600451</v>
      </c>
      <c r="AA45" s="9">
        <v>24.872087478637699</v>
      </c>
      <c r="AB45" s="9">
        <v>24.420049667358398</v>
      </c>
      <c r="AC45">
        <f t="shared" si="17"/>
        <v>24.646068572998047</v>
      </c>
    </row>
    <row r="46" spans="1:29" x14ac:dyDescent="0.25">
      <c r="A46" t="s">
        <v>39</v>
      </c>
      <c r="B46">
        <v>3</v>
      </c>
      <c r="C46">
        <v>2</v>
      </c>
      <c r="D46" s="1" t="s">
        <v>40</v>
      </c>
      <c r="E46" s="5">
        <v>28.8</v>
      </c>
      <c r="F46" s="5">
        <v>9.8699999999999992</v>
      </c>
      <c r="G46" s="5">
        <v>71</v>
      </c>
      <c r="H46" s="5">
        <v>36</v>
      </c>
      <c r="I46" s="5">
        <v>28.86</v>
      </c>
      <c r="J46" s="5">
        <f t="shared" si="9"/>
        <v>7.1400000000000006</v>
      </c>
      <c r="K46" s="6">
        <f t="shared" si="10"/>
        <v>27.659574468085097</v>
      </c>
      <c r="L46" s="3"/>
      <c r="N46" s="5">
        <v>4.67</v>
      </c>
      <c r="O46" s="5">
        <v>11.72</v>
      </c>
      <c r="P46" s="6">
        <f>N46*0.3232</f>
        <v>1.509344</v>
      </c>
      <c r="Q46" s="6">
        <f t="shared" si="11"/>
        <v>3.1606559999999999</v>
      </c>
      <c r="R46" s="6">
        <f t="shared" si="12"/>
        <v>22.363245635974309</v>
      </c>
      <c r="S46" s="6">
        <f t="shared" si="13"/>
        <v>59.279278915521928</v>
      </c>
      <c r="T46" s="5">
        <v>10.96</v>
      </c>
      <c r="U46" s="7">
        <f t="shared" si="14"/>
        <v>4.462991030858797</v>
      </c>
      <c r="V46" s="5">
        <v>10.23</v>
      </c>
      <c r="W46" s="8">
        <f t="shared" si="15"/>
        <v>4.1657297669421069</v>
      </c>
      <c r="X46" s="9">
        <v>0.93687945604324296</v>
      </c>
      <c r="Y46" s="9">
        <v>0.985085129737854</v>
      </c>
      <c r="Z46">
        <f t="shared" si="16"/>
        <v>0.96098229289054848</v>
      </c>
      <c r="AA46" s="9">
        <v>19.174137115478501</v>
      </c>
      <c r="AB46" s="9">
        <v>19.693161010742202</v>
      </c>
      <c r="AC46">
        <f t="shared" si="17"/>
        <v>19.433649063110352</v>
      </c>
    </row>
    <row r="47" spans="1:29" x14ac:dyDescent="0.25">
      <c r="A47" t="s">
        <v>39</v>
      </c>
      <c r="B47">
        <v>3</v>
      </c>
      <c r="C47">
        <v>3</v>
      </c>
      <c r="D47" s="1" t="s">
        <v>40</v>
      </c>
      <c r="E47" s="5">
        <v>25.27</v>
      </c>
      <c r="F47" s="5">
        <v>9.98</v>
      </c>
      <c r="G47" s="5">
        <v>54</v>
      </c>
      <c r="H47" s="5">
        <v>35.36</v>
      </c>
      <c r="I47" s="5">
        <v>28.79</v>
      </c>
      <c r="J47" s="5">
        <f t="shared" si="9"/>
        <v>6.57</v>
      </c>
      <c r="K47" s="6">
        <f t="shared" si="10"/>
        <v>34.168336673346694</v>
      </c>
      <c r="L47" s="3"/>
      <c r="N47" s="5">
        <v>4.67</v>
      </c>
      <c r="O47" s="5">
        <v>11.72</v>
      </c>
      <c r="P47" s="6">
        <f>N47*0.3232</f>
        <v>1.509344</v>
      </c>
      <c r="Q47" s="6">
        <f t="shared" si="11"/>
        <v>3.1606559999999999</v>
      </c>
      <c r="R47" s="6">
        <f t="shared" si="12"/>
        <v>19.622195042398289</v>
      </c>
      <c r="S47" s="6">
        <f t="shared" si="13"/>
        <v>62.943087752929451</v>
      </c>
      <c r="T47" s="5">
        <v>10.62</v>
      </c>
      <c r="U47" s="7">
        <f t="shared" si="14"/>
        <v>3.9354440806388924</v>
      </c>
      <c r="V47" s="5">
        <v>10.06</v>
      </c>
      <c r="W47" s="8">
        <f t="shared" si="15"/>
        <v>3.7279253720552976</v>
      </c>
      <c r="X47" s="9">
        <v>0.96763366460800204</v>
      </c>
      <c r="Y47" s="9">
        <v>0.98648411035537698</v>
      </c>
      <c r="Z47">
        <f t="shared" si="16"/>
        <v>0.97705888748168945</v>
      </c>
      <c r="AA47" s="9">
        <v>22.976148605346701</v>
      </c>
      <c r="AB47" s="9">
        <v>23.893556594848601</v>
      </c>
      <c r="AC47">
        <f t="shared" si="17"/>
        <v>23.434852600097649</v>
      </c>
    </row>
    <row r="48" spans="1:29" x14ac:dyDescent="0.25">
      <c r="A48" t="s">
        <v>39</v>
      </c>
      <c r="B48">
        <v>3</v>
      </c>
      <c r="C48">
        <v>4</v>
      </c>
      <c r="D48" s="1" t="s">
        <v>40</v>
      </c>
      <c r="E48" s="5">
        <v>21.87</v>
      </c>
      <c r="F48" s="5">
        <v>9.77</v>
      </c>
      <c r="G48" s="5">
        <v>65</v>
      </c>
      <c r="H48" s="5">
        <v>34.9</v>
      </c>
      <c r="I48" s="5">
        <v>29.14</v>
      </c>
      <c r="J48" s="5">
        <f t="shared" si="9"/>
        <v>5.759999999999998</v>
      </c>
      <c r="K48" s="6">
        <f t="shared" si="10"/>
        <v>41.044012282497462</v>
      </c>
      <c r="L48" s="3"/>
      <c r="N48" s="5">
        <v>4.67</v>
      </c>
      <c r="O48" s="5">
        <v>11.72</v>
      </c>
      <c r="P48" s="6">
        <f>N48*0.3232</f>
        <v>1.509344</v>
      </c>
      <c r="Q48" s="6">
        <f t="shared" si="11"/>
        <v>3.1606559999999999</v>
      </c>
      <c r="R48" s="6">
        <f t="shared" si="12"/>
        <v>16.98208965481799</v>
      </c>
      <c r="S48" s="6">
        <f t="shared" si="13"/>
        <v>66.813433644440067</v>
      </c>
      <c r="T48" s="5">
        <v>10.130000000000001</v>
      </c>
      <c r="U48" s="7">
        <f t="shared" si="14"/>
        <v>3.3617991718182214</v>
      </c>
      <c r="V48" s="5">
        <v>10.37</v>
      </c>
      <c r="W48" s="8">
        <f t="shared" si="15"/>
        <v>3.4414469310715647</v>
      </c>
      <c r="X48" s="9">
        <v>1.3033860921859699</v>
      </c>
      <c r="Y48" s="9">
        <v>1.25850045681</v>
      </c>
      <c r="Z48">
        <f t="shared" si="16"/>
        <v>1.280943274497985</v>
      </c>
      <c r="AA48" s="9">
        <v>27.166547775268601</v>
      </c>
      <c r="AB48" s="9">
        <v>27.985475540161101</v>
      </c>
      <c r="AC48">
        <f t="shared" si="17"/>
        <v>27.576011657714851</v>
      </c>
    </row>
    <row r="49" spans="1:29" x14ac:dyDescent="0.25">
      <c r="A49" t="s">
        <v>39</v>
      </c>
      <c r="B49">
        <v>3</v>
      </c>
      <c r="C49">
        <v>5</v>
      </c>
      <c r="D49" s="1" t="s">
        <v>40</v>
      </c>
      <c r="E49" s="5">
        <v>32.979999999999997</v>
      </c>
      <c r="F49" s="5">
        <v>10.18</v>
      </c>
      <c r="G49" s="5">
        <v>39</v>
      </c>
      <c r="H49" s="5">
        <v>36.340000000000003</v>
      </c>
      <c r="I49" s="5">
        <v>29.12</v>
      </c>
      <c r="J49" s="5">
        <f t="shared" si="9"/>
        <v>7.2200000000000024</v>
      </c>
      <c r="K49" s="6">
        <f t="shared" si="10"/>
        <v>29.076620825147319</v>
      </c>
      <c r="L49" s="3"/>
      <c r="M49" s="1" t="s">
        <v>60</v>
      </c>
      <c r="N49" s="5">
        <v>4.67</v>
      </c>
      <c r="O49" s="5">
        <v>11.72</v>
      </c>
      <c r="P49" s="6">
        <f>N49*0.3232</f>
        <v>1.509344</v>
      </c>
      <c r="Q49" s="6">
        <f t="shared" si="11"/>
        <v>3.1606559999999999</v>
      </c>
      <c r="R49" s="6">
        <f t="shared" si="12"/>
        <v>25.60902225952891</v>
      </c>
      <c r="S49" s="6">
        <f t="shared" si="13"/>
        <v>60.076940099367881</v>
      </c>
      <c r="T49" s="5">
        <v>10.5</v>
      </c>
      <c r="U49" s="7">
        <f t="shared" si="14"/>
        <v>4.1919212895663724</v>
      </c>
      <c r="V49" s="5">
        <v>10.25</v>
      </c>
      <c r="W49" s="8">
        <f t="shared" si="15"/>
        <v>4.0921136398147926</v>
      </c>
      <c r="X49" s="9">
        <v>1.145712018013</v>
      </c>
      <c r="Y49" s="9">
        <v>1.2109762430191</v>
      </c>
      <c r="Z49">
        <f t="shared" si="16"/>
        <v>1.17834413051605</v>
      </c>
      <c r="AA49" s="9">
        <v>24.2723083496094</v>
      </c>
      <c r="AB49" s="9">
        <v>25.683250427246101</v>
      </c>
      <c r="AC49">
        <f t="shared" si="17"/>
        <v>24.977779388427749</v>
      </c>
    </row>
    <row r="50" spans="1:29" x14ac:dyDescent="0.25">
      <c r="A50" t="s">
        <v>39</v>
      </c>
      <c r="B50">
        <v>3</v>
      </c>
      <c r="C50">
        <v>1</v>
      </c>
      <c r="D50" s="1" t="s">
        <v>43</v>
      </c>
      <c r="E50" s="5">
        <v>18.68</v>
      </c>
      <c r="F50" s="5">
        <v>9.26</v>
      </c>
      <c r="G50" s="5">
        <v>121</v>
      </c>
      <c r="H50" s="5">
        <v>36.72</v>
      </c>
      <c r="I50" s="5">
        <v>28.96</v>
      </c>
      <c r="J50" s="5">
        <f t="shared" si="9"/>
        <v>7.759999999999998</v>
      </c>
      <c r="K50" s="6">
        <f t="shared" si="10"/>
        <v>16.198704103671727</v>
      </c>
      <c r="L50" s="3">
        <f>(K50+K51+K52+K53+K54)/5</f>
        <v>14.700708253905239</v>
      </c>
      <c r="M50" s="1" t="s">
        <v>61</v>
      </c>
      <c r="N50" s="5">
        <v>5.17</v>
      </c>
      <c r="O50" s="5">
        <v>10.1</v>
      </c>
      <c r="P50" s="6">
        <f>N50*0.147</f>
        <v>0.75998999999999994</v>
      </c>
      <c r="Q50" s="6">
        <f t="shared" si="11"/>
        <v>4.4100099999999998</v>
      </c>
      <c r="R50" s="6">
        <f t="shared" si="12"/>
        <v>9.5893219961315257</v>
      </c>
      <c r="S50" s="6">
        <f t="shared" si="13"/>
        <v>44.625194493252145</v>
      </c>
      <c r="T50" s="5">
        <v>10.31</v>
      </c>
      <c r="U50" s="7">
        <f t="shared" si="14"/>
        <v>5.7091424477457045</v>
      </c>
      <c r="V50" s="5">
        <v>10.54</v>
      </c>
      <c r="W50" s="8">
        <f t="shared" si="15"/>
        <v>5.8365045004112233</v>
      </c>
      <c r="X50" s="9">
        <v>0.34989893436431901</v>
      </c>
      <c r="Y50" s="9">
        <v>0.35714122653007502</v>
      </c>
      <c r="Z50">
        <f t="shared" si="16"/>
        <v>0.35352008044719702</v>
      </c>
      <c r="AA50" s="9">
        <v>7.09641456604004</v>
      </c>
      <c r="AB50" s="9">
        <v>7.4508409500122097</v>
      </c>
      <c r="AC50">
        <f t="shared" si="17"/>
        <v>7.2736277580261248</v>
      </c>
    </row>
    <row r="51" spans="1:29" x14ac:dyDescent="0.25">
      <c r="A51" t="s">
        <v>39</v>
      </c>
      <c r="B51">
        <v>3</v>
      </c>
      <c r="C51">
        <v>2</v>
      </c>
      <c r="D51" s="1" t="s">
        <v>43</v>
      </c>
      <c r="E51" s="5">
        <v>36.79</v>
      </c>
      <c r="F51" s="5">
        <v>9.9</v>
      </c>
      <c r="G51" s="5">
        <v>1</v>
      </c>
      <c r="H51" s="5">
        <v>37.9</v>
      </c>
      <c r="I51" s="5">
        <v>29.35</v>
      </c>
      <c r="J51" s="5">
        <f t="shared" si="9"/>
        <v>8.5499999999999972</v>
      </c>
      <c r="K51" s="6">
        <f t="shared" si="10"/>
        <v>13.636363636363669</v>
      </c>
      <c r="L51" s="3"/>
      <c r="N51" s="5">
        <v>5.17</v>
      </c>
      <c r="O51" s="5">
        <v>10.1</v>
      </c>
      <c r="P51" s="6">
        <f>N51*0.147</f>
        <v>0.75998999999999994</v>
      </c>
      <c r="Q51" s="6">
        <f t="shared" si="11"/>
        <v>4.4100099999999998</v>
      </c>
      <c r="R51" s="6">
        <f t="shared" si="12"/>
        <v>18.886036201160536</v>
      </c>
      <c r="S51" s="6">
        <f t="shared" si="13"/>
        <v>42.932033265831684</v>
      </c>
      <c r="T51" s="5">
        <v>10.48</v>
      </c>
      <c r="U51" s="7">
        <f t="shared" si="14"/>
        <v>5.9807229137408404</v>
      </c>
      <c r="V51" s="5">
        <v>10.32</v>
      </c>
      <c r="W51" s="8">
        <f t="shared" si="15"/>
        <v>5.889414166966171</v>
      </c>
      <c r="X51" s="9">
        <v>0.31799143552780201</v>
      </c>
      <c r="Y51" s="9">
        <v>0.32340499758720398</v>
      </c>
      <c r="Z51">
        <f t="shared" si="16"/>
        <v>0.32069821655750297</v>
      </c>
      <c r="AA51" s="9">
        <v>6.1031246185302699</v>
      </c>
      <c r="AB51" s="9">
        <v>6.4993815422058097</v>
      </c>
      <c r="AC51">
        <f t="shared" si="17"/>
        <v>6.3012530803680402</v>
      </c>
    </row>
    <row r="52" spans="1:29" x14ac:dyDescent="0.25">
      <c r="A52" t="s">
        <v>39</v>
      </c>
      <c r="B52">
        <v>3</v>
      </c>
      <c r="C52">
        <v>3</v>
      </c>
      <c r="D52" s="1" t="s">
        <v>43</v>
      </c>
      <c r="E52" s="5">
        <v>39.07</v>
      </c>
      <c r="F52" s="5">
        <v>9.86</v>
      </c>
      <c r="G52" s="5">
        <v>76</v>
      </c>
      <c r="H52" s="5">
        <v>38</v>
      </c>
      <c r="I52" s="5">
        <v>29.36</v>
      </c>
      <c r="J52" s="5">
        <f t="shared" si="9"/>
        <v>8.64</v>
      </c>
      <c r="K52" s="6">
        <f t="shared" si="10"/>
        <v>12.373225152129805</v>
      </c>
      <c r="L52" s="3"/>
      <c r="N52" s="5">
        <v>5.17</v>
      </c>
      <c r="O52" s="5">
        <v>10.1</v>
      </c>
      <c r="P52" s="6">
        <f>N52*0.147</f>
        <v>0.75998999999999994</v>
      </c>
      <c r="Q52" s="6">
        <f t="shared" si="11"/>
        <v>4.4100099999999998</v>
      </c>
      <c r="R52" s="6">
        <f t="shared" si="12"/>
        <v>20.056467365570597</v>
      </c>
      <c r="S52" s="6">
        <f t="shared" si="13"/>
        <v>42.097367797423303</v>
      </c>
      <c r="T52" s="5">
        <v>10.039999999999999</v>
      </c>
      <c r="U52" s="7">
        <f t="shared" si="14"/>
        <v>5.8134242731386996</v>
      </c>
      <c r="V52" s="5">
        <v>10.88</v>
      </c>
      <c r="W52" s="8">
        <f t="shared" si="15"/>
        <v>6.2998063836403455</v>
      </c>
      <c r="X52" s="9">
        <v>0.209293022751808</v>
      </c>
      <c r="Y52" s="9">
        <v>0.21624310314655301</v>
      </c>
      <c r="Z52">
        <f t="shared" si="16"/>
        <v>0.21276806294918049</v>
      </c>
      <c r="AA52" s="9">
        <v>5.0992631912231401</v>
      </c>
      <c r="AB52" s="9">
        <v>5.2751383781433097</v>
      </c>
      <c r="AC52">
        <f t="shared" si="17"/>
        <v>5.1872007846832249</v>
      </c>
    </row>
    <row r="53" spans="1:29" x14ac:dyDescent="0.25">
      <c r="A53" t="s">
        <v>39</v>
      </c>
      <c r="B53">
        <v>3</v>
      </c>
      <c r="C53">
        <v>4</v>
      </c>
      <c r="D53" s="1" t="s">
        <v>43</v>
      </c>
      <c r="E53" s="5">
        <v>25.93</v>
      </c>
      <c r="F53" s="5">
        <v>9.1300000000000008</v>
      </c>
      <c r="G53" s="5">
        <v>106</v>
      </c>
      <c r="H53" s="5">
        <v>36.17</v>
      </c>
      <c r="I53" s="5">
        <v>28.71</v>
      </c>
      <c r="J53" s="5">
        <f t="shared" si="9"/>
        <v>7.4600000000000009</v>
      </c>
      <c r="K53" s="6">
        <f t="shared" si="10"/>
        <v>18.291347207009856</v>
      </c>
      <c r="L53" s="3"/>
      <c r="N53" s="5">
        <v>5.17</v>
      </c>
      <c r="O53" s="5">
        <v>10.1</v>
      </c>
      <c r="P53" s="6">
        <f>N53*0.147</f>
        <v>0.75998999999999994</v>
      </c>
      <c r="Q53" s="6">
        <f t="shared" si="11"/>
        <v>4.4100099999999998</v>
      </c>
      <c r="R53" s="6">
        <f t="shared" si="12"/>
        <v>13.311087760154736</v>
      </c>
      <c r="S53" s="6">
        <f t="shared" si="13"/>
        <v>46.007985816500216</v>
      </c>
      <c r="T53" s="5">
        <v>10.18</v>
      </c>
      <c r="U53" s="7">
        <f t="shared" si="14"/>
        <v>5.4963870438802775</v>
      </c>
      <c r="V53" s="5">
        <v>10.74</v>
      </c>
      <c r="W53" s="8">
        <f t="shared" si="15"/>
        <v>5.7987423233078763</v>
      </c>
      <c r="X53" s="9">
        <v>0.508189857006073</v>
      </c>
      <c r="Y53" s="9">
        <v>0.50788044929504395</v>
      </c>
      <c r="Z53">
        <f t="shared" si="16"/>
        <v>0.50803515315055847</v>
      </c>
      <c r="AA53" s="9">
        <v>11.062014579773001</v>
      </c>
      <c r="AB53" s="9">
        <v>11.2465496063232</v>
      </c>
      <c r="AC53">
        <f t="shared" si="17"/>
        <v>11.154282093048099</v>
      </c>
    </row>
    <row r="54" spans="1:29" x14ac:dyDescent="0.25">
      <c r="A54" t="s">
        <v>39</v>
      </c>
      <c r="B54">
        <v>3</v>
      </c>
      <c r="C54">
        <v>5</v>
      </c>
      <c r="D54" s="1" t="s">
        <v>43</v>
      </c>
      <c r="E54" s="5">
        <v>12.11</v>
      </c>
      <c r="F54" s="5">
        <v>7.69</v>
      </c>
      <c r="G54" s="5">
        <v>49</v>
      </c>
      <c r="H54" s="5">
        <v>35.83</v>
      </c>
      <c r="I54" s="5">
        <v>29.14</v>
      </c>
      <c r="J54" s="5">
        <f t="shared" si="9"/>
        <v>6.6899999999999977</v>
      </c>
      <c r="K54" s="6">
        <f t="shared" si="10"/>
        <v>13.00390117035114</v>
      </c>
      <c r="L54" s="3"/>
      <c r="M54" s="1" t="s">
        <v>62</v>
      </c>
      <c r="N54" s="5">
        <v>5.17</v>
      </c>
      <c r="O54" s="5">
        <v>10.1</v>
      </c>
      <c r="P54" s="6">
        <f>N54*0.147</f>
        <v>0.75998999999999994</v>
      </c>
      <c r="Q54" s="6">
        <f t="shared" si="11"/>
        <v>4.4100099999999998</v>
      </c>
      <c r="R54" s="6">
        <f t="shared" si="12"/>
        <v>6.216632193423596</v>
      </c>
      <c r="S54" s="6">
        <f t="shared" si="13"/>
        <v>42.514110300904157</v>
      </c>
      <c r="T54" s="5">
        <v>8.17</v>
      </c>
      <c r="U54" s="7">
        <f t="shared" si="14"/>
        <v>4.6965971884161304</v>
      </c>
      <c r="V54" s="5">
        <v>8.41</v>
      </c>
      <c r="W54" s="8">
        <f t="shared" si="15"/>
        <v>4.8345633236939607</v>
      </c>
      <c r="X54" s="9">
        <v>0.27792972326278698</v>
      </c>
      <c r="Y54" s="9">
        <v>0.28706356883049</v>
      </c>
      <c r="Z54">
        <f t="shared" si="16"/>
        <v>0.28249664604663849</v>
      </c>
      <c r="AA54" s="9">
        <v>6.0352497100830096</v>
      </c>
      <c r="AB54" s="9">
        <v>6.3284239768981898</v>
      </c>
      <c r="AC54">
        <f t="shared" si="17"/>
        <v>6.1818368434905997</v>
      </c>
    </row>
    <row r="55" spans="1:29" x14ac:dyDescent="0.25">
      <c r="A55" t="s">
        <v>46</v>
      </c>
      <c r="B55">
        <v>3</v>
      </c>
      <c r="C55">
        <v>1</v>
      </c>
      <c r="D55" s="1" t="s">
        <v>40</v>
      </c>
      <c r="E55" s="5">
        <v>20.52</v>
      </c>
      <c r="F55" s="5">
        <v>9.7100000000000009</v>
      </c>
      <c r="G55" s="5">
        <v>91</v>
      </c>
      <c r="H55" s="5">
        <v>36.19</v>
      </c>
      <c r="I55" s="5">
        <v>29.19</v>
      </c>
      <c r="J55" s="5">
        <f t="shared" si="9"/>
        <v>6.9999999999999964</v>
      </c>
      <c r="K55" s="6">
        <f t="shared" si="10"/>
        <v>27.909371781668423</v>
      </c>
      <c r="L55" s="3">
        <f>(K55+K56+K57+K58+K59)/5</f>
        <v>27.49749804910757</v>
      </c>
      <c r="M55" s="1" t="s">
        <v>63</v>
      </c>
      <c r="N55" s="5">
        <v>5.7</v>
      </c>
      <c r="O55" s="5">
        <v>13.59</v>
      </c>
      <c r="P55" s="6">
        <f>N55*0.275</f>
        <v>1.5675000000000001</v>
      </c>
      <c r="Q55" s="6">
        <f t="shared" si="11"/>
        <v>4.1325000000000003</v>
      </c>
      <c r="R55" s="6">
        <f t="shared" si="12"/>
        <v>14.785199999999998</v>
      </c>
      <c r="S55" s="6">
        <f t="shared" si="13"/>
        <v>58.099665458907921</v>
      </c>
      <c r="T55" s="5">
        <v>10.7</v>
      </c>
      <c r="U55" s="7">
        <f t="shared" si="14"/>
        <v>4.4833357958968518</v>
      </c>
      <c r="V55" s="5">
        <v>10.33</v>
      </c>
      <c r="W55" s="8">
        <f t="shared" si="15"/>
        <v>4.3283045580948114</v>
      </c>
      <c r="X55" s="9">
        <v>1.0201438665389999</v>
      </c>
      <c r="Y55" s="9">
        <v>0.98403018712997403</v>
      </c>
      <c r="Z55">
        <f t="shared" si="16"/>
        <v>1.002087026834487</v>
      </c>
      <c r="AA55" s="9">
        <v>21.908597946166999</v>
      </c>
      <c r="AB55" s="9">
        <v>20.990037918090799</v>
      </c>
      <c r="AC55">
        <f t="shared" si="17"/>
        <v>21.449317932128899</v>
      </c>
    </row>
    <row r="56" spans="1:29" x14ac:dyDescent="0.25">
      <c r="A56" t="s">
        <v>46</v>
      </c>
      <c r="B56">
        <v>3</v>
      </c>
      <c r="C56">
        <v>2</v>
      </c>
      <c r="D56" s="1" t="s">
        <v>40</v>
      </c>
      <c r="E56" s="5">
        <v>22.42</v>
      </c>
      <c r="F56" s="5">
        <v>9.1999999999999993</v>
      </c>
      <c r="G56" s="5">
        <v>145</v>
      </c>
      <c r="H56" s="5">
        <v>36.159999999999997</v>
      </c>
      <c r="I56" s="5">
        <v>29.05</v>
      </c>
      <c r="J56" s="5">
        <f t="shared" si="9"/>
        <v>7.1099999999999959</v>
      </c>
      <c r="K56" s="6">
        <f t="shared" si="10"/>
        <v>22.717391304347863</v>
      </c>
      <c r="L56" s="3"/>
      <c r="N56" s="5">
        <v>5.7</v>
      </c>
      <c r="O56" s="5">
        <v>13.59</v>
      </c>
      <c r="P56" s="6">
        <f>N56*0.275</f>
        <v>1.5675000000000001</v>
      </c>
      <c r="Q56" s="6">
        <f t="shared" si="11"/>
        <v>4.1325000000000003</v>
      </c>
      <c r="R56" s="6">
        <f t="shared" si="12"/>
        <v>16.154199999999999</v>
      </c>
      <c r="S56" s="6">
        <f t="shared" si="13"/>
        <v>55.081995557742722</v>
      </c>
      <c r="T56" s="5">
        <v>10.220000000000001</v>
      </c>
      <c r="U56" s="7">
        <f t="shared" si="14"/>
        <v>4.5906200539986939</v>
      </c>
      <c r="V56" s="5">
        <v>10.58</v>
      </c>
      <c r="W56" s="8">
        <f t="shared" si="15"/>
        <v>4.7523248699908196</v>
      </c>
      <c r="X56" s="9">
        <v>0.68472695350646995</v>
      </c>
      <c r="Y56" s="9">
        <v>0.64523339271545399</v>
      </c>
      <c r="Z56">
        <f t="shared" si="16"/>
        <v>0.66498017311096191</v>
      </c>
      <c r="AA56" s="9">
        <v>14.699598312377899</v>
      </c>
      <c r="AB56" s="9">
        <v>13.4364624023438</v>
      </c>
      <c r="AC56">
        <f t="shared" si="17"/>
        <v>14.068030357360851</v>
      </c>
    </row>
    <row r="57" spans="1:29" x14ac:dyDescent="0.25">
      <c r="A57" t="s">
        <v>46</v>
      </c>
      <c r="B57">
        <v>3</v>
      </c>
      <c r="C57">
        <v>3</v>
      </c>
      <c r="D57" s="1" t="s">
        <v>40</v>
      </c>
      <c r="E57" s="5">
        <v>37.659999999999997</v>
      </c>
      <c r="F57" s="5">
        <v>10.18</v>
      </c>
      <c r="G57" s="5">
        <v>96</v>
      </c>
      <c r="H57" s="5">
        <v>37.18</v>
      </c>
      <c r="I57" s="5">
        <v>29.1</v>
      </c>
      <c r="J57" s="5">
        <f t="shared" si="9"/>
        <v>8.0799999999999983</v>
      </c>
      <c r="K57" s="6">
        <f t="shared" si="10"/>
        <v>20.628683693516713</v>
      </c>
      <c r="L57" s="3"/>
      <c r="N57" s="5">
        <v>5.7</v>
      </c>
      <c r="O57" s="5">
        <v>13.59</v>
      </c>
      <c r="P57" s="6">
        <f>N57*0.275</f>
        <v>1.5675000000000001</v>
      </c>
      <c r="Q57" s="6">
        <f t="shared" si="11"/>
        <v>4.1325000000000003</v>
      </c>
      <c r="R57" s="6">
        <f t="shared" si="12"/>
        <v>27.135021052631572</v>
      </c>
      <c r="S57" s="6">
        <f t="shared" si="13"/>
        <v>53.868002146736536</v>
      </c>
      <c r="T57" s="5">
        <v>10.28</v>
      </c>
      <c r="U57" s="7">
        <f t="shared" si="14"/>
        <v>4.742369379315484</v>
      </c>
      <c r="V57" s="5">
        <v>10.39</v>
      </c>
      <c r="W57" s="8">
        <f t="shared" si="15"/>
        <v>4.7931145769540739</v>
      </c>
      <c r="X57" s="9">
        <v>0.56482470035553001</v>
      </c>
      <c r="Y57" s="9">
        <v>0.56862944364547696</v>
      </c>
      <c r="Z57">
        <f t="shared" si="16"/>
        <v>0.56672707200050354</v>
      </c>
      <c r="AA57" s="9">
        <v>13.061481475830099</v>
      </c>
      <c r="AB57" s="9">
        <v>12.891016960144</v>
      </c>
      <c r="AC57">
        <f t="shared" si="17"/>
        <v>12.97624921798705</v>
      </c>
    </row>
    <row r="58" spans="1:29" x14ac:dyDescent="0.25">
      <c r="A58" t="s">
        <v>46</v>
      </c>
      <c r="B58">
        <v>3</v>
      </c>
      <c r="C58">
        <v>4</v>
      </c>
      <c r="D58" s="1" t="s">
        <v>40</v>
      </c>
      <c r="E58" s="5">
        <v>16.88</v>
      </c>
      <c r="F58" s="5">
        <v>7.57</v>
      </c>
      <c r="G58" s="5">
        <v>131</v>
      </c>
      <c r="H58" s="5">
        <v>33.53</v>
      </c>
      <c r="I58" s="5">
        <v>29.01</v>
      </c>
      <c r="J58" s="5">
        <f t="shared" si="9"/>
        <v>4.5199999999999996</v>
      </c>
      <c r="K58" s="6">
        <f t="shared" si="10"/>
        <v>40.290620871862629</v>
      </c>
      <c r="L58" s="3"/>
      <c r="N58" s="5">
        <v>5.7</v>
      </c>
      <c r="O58" s="5">
        <v>13.59</v>
      </c>
      <c r="P58" s="6">
        <f>N58*0.275</f>
        <v>1.5675000000000001</v>
      </c>
      <c r="Q58" s="6">
        <f t="shared" si="11"/>
        <v>4.1325000000000003</v>
      </c>
      <c r="R58" s="6">
        <f t="shared" si="12"/>
        <v>12.162484210526314</v>
      </c>
      <c r="S58" s="6">
        <f t="shared" si="13"/>
        <v>65.295864073581825</v>
      </c>
      <c r="T58" s="5">
        <v>10.27</v>
      </c>
      <c r="U58" s="7">
        <f t="shared" si="14"/>
        <v>3.5641147596431466</v>
      </c>
      <c r="V58" s="5">
        <v>10.9</v>
      </c>
      <c r="W58" s="8">
        <f t="shared" si="15"/>
        <v>3.7827508159795817</v>
      </c>
      <c r="X58" s="9">
        <v>1.25241851806641</v>
      </c>
      <c r="Y58" s="9">
        <v>0.99279111623764005</v>
      </c>
      <c r="Z58">
        <f t="shared" si="16"/>
        <v>1.1226048171520251</v>
      </c>
      <c r="AA58" s="9">
        <v>28.263427734375</v>
      </c>
      <c r="AB58" s="9">
        <v>22.672155380248999</v>
      </c>
      <c r="AC58">
        <f t="shared" si="17"/>
        <v>25.467791557311998</v>
      </c>
    </row>
    <row r="59" spans="1:29" x14ac:dyDescent="0.25">
      <c r="A59" t="s">
        <v>46</v>
      </c>
      <c r="B59">
        <v>3</v>
      </c>
      <c r="C59">
        <v>5</v>
      </c>
      <c r="D59" s="1" t="s">
        <v>40</v>
      </c>
      <c r="E59" s="5">
        <v>17.440000000000001</v>
      </c>
      <c r="F59" s="5">
        <v>7.17</v>
      </c>
      <c r="G59" s="5">
        <v>120</v>
      </c>
      <c r="H59" s="5">
        <v>33.880000000000003</v>
      </c>
      <c r="I59" s="5">
        <v>28.57</v>
      </c>
      <c r="J59" s="5">
        <f t="shared" si="9"/>
        <v>5.3100000000000023</v>
      </c>
      <c r="K59" s="6">
        <f t="shared" si="10"/>
        <v>25.941422594142228</v>
      </c>
      <c r="L59" s="3"/>
      <c r="M59" s="1" t="s">
        <v>64</v>
      </c>
      <c r="N59" s="5">
        <v>5.7</v>
      </c>
      <c r="O59" s="5">
        <v>13.59</v>
      </c>
      <c r="P59" s="6">
        <f>N59*0.275</f>
        <v>1.5675000000000001</v>
      </c>
      <c r="Q59" s="6">
        <f t="shared" si="11"/>
        <v>4.1325000000000003</v>
      </c>
      <c r="R59" s="6">
        <f t="shared" si="12"/>
        <v>12.56597894736842</v>
      </c>
      <c r="S59" s="6">
        <f t="shared" si="13"/>
        <v>56.955858956521944</v>
      </c>
      <c r="T59" s="5">
        <v>10.89</v>
      </c>
      <c r="U59" s="7">
        <f t="shared" si="14"/>
        <v>4.6875069596347609</v>
      </c>
      <c r="V59" s="5">
        <v>10.25</v>
      </c>
      <c r="W59" s="8">
        <f t="shared" si="15"/>
        <v>4.4120244569565008</v>
      </c>
      <c r="X59" s="9">
        <v>0.77517956495285001</v>
      </c>
      <c r="Y59" s="9">
        <v>0.78311544656753496</v>
      </c>
      <c r="Z59">
        <f t="shared" si="16"/>
        <v>0.77914750576019243</v>
      </c>
      <c r="AA59" s="9">
        <v>16.538915634155298</v>
      </c>
      <c r="AB59" s="9">
        <v>16.696752548217798</v>
      </c>
      <c r="AC59">
        <f t="shared" si="17"/>
        <v>16.617834091186548</v>
      </c>
    </row>
    <row r="60" spans="1:29" x14ac:dyDescent="0.25">
      <c r="A60" t="s">
        <v>46</v>
      </c>
      <c r="B60">
        <v>3</v>
      </c>
      <c r="C60">
        <v>1</v>
      </c>
      <c r="D60" s="1" t="s">
        <v>43</v>
      </c>
      <c r="E60" s="5">
        <v>56.49</v>
      </c>
      <c r="F60" s="5">
        <v>9.6</v>
      </c>
      <c r="G60" s="5">
        <v>38</v>
      </c>
      <c r="H60" s="5">
        <v>36.85</v>
      </c>
      <c r="I60" s="5">
        <v>28.64</v>
      </c>
      <c r="J60" s="5">
        <f t="shared" si="9"/>
        <v>8.2100000000000009</v>
      </c>
      <c r="K60" s="6">
        <f t="shared" si="10"/>
        <v>14.479166666666654</v>
      </c>
      <c r="L60" s="3">
        <f>(K60+K61+K62+K63+K64)/5</f>
        <v>13.135273856118403</v>
      </c>
      <c r="M60" s="1" t="s">
        <v>65</v>
      </c>
      <c r="N60" s="5">
        <v>7.12</v>
      </c>
      <c r="O60" s="5">
        <v>13.17</v>
      </c>
      <c r="P60" s="6">
        <f>N60*0.1314</f>
        <v>0.93556799999999996</v>
      </c>
      <c r="Q60" s="6">
        <f t="shared" si="11"/>
        <v>6.1844320000000002</v>
      </c>
      <c r="R60" s="6">
        <f t="shared" si="12"/>
        <v>25.831264813483148</v>
      </c>
      <c r="S60" s="6">
        <f t="shared" si="13"/>
        <v>41.314411459228047</v>
      </c>
      <c r="T60" s="5">
        <v>10.050000000000001</v>
      </c>
      <c r="U60" s="7">
        <f t="shared" si="14"/>
        <v>5.8979016483475819</v>
      </c>
      <c r="V60" s="5">
        <v>10.3</v>
      </c>
      <c r="W60" s="8">
        <f t="shared" si="15"/>
        <v>6.0446156196995116</v>
      </c>
      <c r="X60" s="9">
        <v>0.29959276318550099</v>
      </c>
      <c r="Y60" s="9">
        <v>0.276817977428436</v>
      </c>
      <c r="Z60">
        <f t="shared" si="16"/>
        <v>0.28820537030696847</v>
      </c>
      <c r="AA60" s="9">
        <v>5.9291710853576696</v>
      </c>
      <c r="AB60" s="9">
        <v>5.3252515792846697</v>
      </c>
      <c r="AC60">
        <f t="shared" si="17"/>
        <v>5.6272113323211697</v>
      </c>
    </row>
    <row r="61" spans="1:29" x14ac:dyDescent="0.25">
      <c r="A61" t="s">
        <v>46</v>
      </c>
      <c r="B61">
        <v>3</v>
      </c>
      <c r="C61">
        <v>2</v>
      </c>
      <c r="D61" s="1" t="s">
        <v>43</v>
      </c>
      <c r="E61" s="5">
        <v>58.28</v>
      </c>
      <c r="F61" s="5">
        <v>10.36</v>
      </c>
      <c r="G61" s="5">
        <v>108</v>
      </c>
      <c r="H61" s="5">
        <v>37.92</v>
      </c>
      <c r="I61" s="5">
        <v>28.87</v>
      </c>
      <c r="J61" s="5">
        <f t="shared" si="9"/>
        <v>9.0500000000000007</v>
      </c>
      <c r="K61" s="6">
        <f t="shared" si="10"/>
        <v>12.644787644787634</v>
      </c>
      <c r="L61" s="3"/>
      <c r="N61" s="5">
        <v>7.12</v>
      </c>
      <c r="O61" s="5">
        <v>13.17</v>
      </c>
      <c r="P61" s="6">
        <f>N61*0.1314</f>
        <v>0.93556799999999996</v>
      </c>
      <c r="Q61" s="6">
        <f t="shared" si="11"/>
        <v>6.1844320000000002</v>
      </c>
      <c r="R61" s="6">
        <f t="shared" si="12"/>
        <v>26.649780728089887</v>
      </c>
      <c r="S61" s="6">
        <f t="shared" si="13"/>
        <v>40.055634991437742</v>
      </c>
      <c r="T61" s="5">
        <v>10.34</v>
      </c>
      <c r="U61" s="7">
        <f t="shared" si="14"/>
        <v>6.1982473418853372</v>
      </c>
      <c r="V61" s="5">
        <v>10.25</v>
      </c>
      <c r="W61" s="8">
        <f t="shared" si="15"/>
        <v>6.1442974133776316</v>
      </c>
      <c r="X61" s="9">
        <v>0.215284824371338</v>
      </c>
      <c r="Y61" s="9">
        <v>0.219510763883591</v>
      </c>
      <c r="Z61">
        <f t="shared" si="16"/>
        <v>0.21739779412746452</v>
      </c>
      <c r="AA61" s="9">
        <v>4.0363864898681596</v>
      </c>
      <c r="AB61" s="9">
        <v>4.1524238586425799</v>
      </c>
      <c r="AC61">
        <f t="shared" si="17"/>
        <v>4.0944051742553693</v>
      </c>
    </row>
    <row r="62" spans="1:29" x14ac:dyDescent="0.25">
      <c r="A62" t="s">
        <v>46</v>
      </c>
      <c r="B62">
        <v>3</v>
      </c>
      <c r="C62">
        <v>3</v>
      </c>
      <c r="D62" s="1" t="s">
        <v>43</v>
      </c>
      <c r="E62" s="5">
        <v>80.5</v>
      </c>
      <c r="F62" s="5">
        <v>9.93</v>
      </c>
      <c r="G62" s="5">
        <v>35</v>
      </c>
      <c r="H62" s="5">
        <v>37.61</v>
      </c>
      <c r="I62" s="5">
        <v>28.7</v>
      </c>
      <c r="J62" s="5">
        <f t="shared" si="9"/>
        <v>8.91</v>
      </c>
      <c r="K62" s="6">
        <f t="shared" si="10"/>
        <v>10.271903323262837</v>
      </c>
      <c r="L62" s="3"/>
      <c r="N62" s="5">
        <v>7.12</v>
      </c>
      <c r="O62" s="5">
        <v>13.17</v>
      </c>
      <c r="P62" s="6">
        <f>N62*0.1314</f>
        <v>0.93556799999999996</v>
      </c>
      <c r="Q62" s="6">
        <f t="shared" si="11"/>
        <v>6.1844320000000002</v>
      </c>
      <c r="R62" s="6">
        <f t="shared" si="12"/>
        <v>36.810352584269665</v>
      </c>
      <c r="S62" s="6">
        <f t="shared" si="13"/>
        <v>38.427328676822164</v>
      </c>
      <c r="T62" s="5">
        <v>11.29</v>
      </c>
      <c r="U62" s="7">
        <f t="shared" si="14"/>
        <v>6.9515545923867768</v>
      </c>
      <c r="V62" s="5">
        <v>10.24</v>
      </c>
      <c r="W62" s="8">
        <f t="shared" si="15"/>
        <v>6.3050415434934104</v>
      </c>
      <c r="X62" s="9">
        <v>0.13318547606468201</v>
      </c>
      <c r="Y62" s="9">
        <v>0.135980069637299</v>
      </c>
      <c r="Z62">
        <f t="shared" si="16"/>
        <v>0.13458277285099052</v>
      </c>
      <c r="AA62" s="9">
        <v>2.2740418910980198</v>
      </c>
      <c r="AB62" s="9">
        <v>2.3076152801513699</v>
      </c>
      <c r="AC62">
        <f t="shared" si="17"/>
        <v>2.2908285856246948</v>
      </c>
    </row>
    <row r="63" spans="1:29" x14ac:dyDescent="0.25">
      <c r="A63" t="s">
        <v>46</v>
      </c>
      <c r="B63">
        <v>3</v>
      </c>
      <c r="C63">
        <v>4</v>
      </c>
      <c r="D63" s="1" t="s">
        <v>43</v>
      </c>
      <c r="E63" s="5">
        <v>57.28</v>
      </c>
      <c r="F63" s="5">
        <v>10.210000000000001</v>
      </c>
      <c r="G63" s="5">
        <v>89</v>
      </c>
      <c r="H63" s="5">
        <v>37.24</v>
      </c>
      <c r="I63" s="5">
        <v>28.87</v>
      </c>
      <c r="J63" s="5">
        <f t="shared" si="9"/>
        <v>8.370000000000001</v>
      </c>
      <c r="K63" s="6">
        <f t="shared" si="10"/>
        <v>18.021547502448577</v>
      </c>
      <c r="L63" s="3"/>
      <c r="N63" s="5">
        <v>7.12</v>
      </c>
      <c r="O63" s="5">
        <v>13.17</v>
      </c>
      <c r="P63" s="6">
        <f>N63*0.1314</f>
        <v>0.93556799999999996</v>
      </c>
      <c r="Q63" s="6">
        <f t="shared" si="11"/>
        <v>6.1844320000000002</v>
      </c>
      <c r="R63" s="6">
        <f t="shared" si="12"/>
        <v>26.19250926741573</v>
      </c>
      <c r="S63" s="6">
        <f t="shared" si="13"/>
        <v>43.745242592188781</v>
      </c>
      <c r="T63" s="5">
        <v>10.28</v>
      </c>
      <c r="U63" s="7">
        <f t="shared" si="14"/>
        <v>5.7829890615229926</v>
      </c>
      <c r="V63" s="5">
        <v>10.130000000000001</v>
      </c>
      <c r="W63" s="8">
        <f t="shared" si="15"/>
        <v>5.6986069254112772</v>
      </c>
      <c r="X63" s="9">
        <v>0.28709164261817899</v>
      </c>
      <c r="Y63" s="9">
        <v>0.29795461893081698</v>
      </c>
      <c r="Z63">
        <f t="shared" si="16"/>
        <v>0.29252313077449799</v>
      </c>
      <c r="AA63" s="9">
        <v>7.19447994232178</v>
      </c>
      <c r="AB63" s="9">
        <v>7.6946167945861799</v>
      </c>
      <c r="AC63">
        <f t="shared" si="17"/>
        <v>7.4445483684539795</v>
      </c>
    </row>
    <row r="64" spans="1:29" x14ac:dyDescent="0.25">
      <c r="A64" t="s">
        <v>46</v>
      </c>
      <c r="B64">
        <v>3</v>
      </c>
      <c r="C64">
        <v>5</v>
      </c>
      <c r="D64" s="1" t="s">
        <v>43</v>
      </c>
      <c r="E64" s="5">
        <v>75.3</v>
      </c>
      <c r="F64" s="5">
        <v>10.039999999999999</v>
      </c>
      <c r="G64" s="5">
        <v>61</v>
      </c>
      <c r="H64" s="5">
        <v>37.909999999999997</v>
      </c>
      <c r="I64" s="5">
        <v>28.9</v>
      </c>
      <c r="J64" s="5">
        <f t="shared" si="9"/>
        <v>9.009999999999998</v>
      </c>
      <c r="K64" s="6">
        <f t="shared" si="10"/>
        <v>10.258964143426306</v>
      </c>
      <c r="L64" s="3"/>
      <c r="M64" s="1" t="s">
        <v>66</v>
      </c>
      <c r="N64" s="5">
        <v>7.12</v>
      </c>
      <c r="O64" s="5">
        <v>13.17</v>
      </c>
      <c r="P64" s="6">
        <f>N64*0.1314</f>
        <v>0.93556799999999996</v>
      </c>
      <c r="Q64" s="6">
        <f t="shared" si="11"/>
        <v>6.1844320000000002</v>
      </c>
      <c r="R64" s="6">
        <f t="shared" si="12"/>
        <v>34.432540988764046</v>
      </c>
      <c r="S64" s="6">
        <f t="shared" si="13"/>
        <v>38.418449631163412</v>
      </c>
      <c r="T64" s="5">
        <v>10.49</v>
      </c>
      <c r="U64" s="7">
        <f t="shared" si="14"/>
        <v>6.4599046336909582</v>
      </c>
      <c r="V64" s="5">
        <v>10.25</v>
      </c>
      <c r="W64" s="8">
        <f t="shared" si="15"/>
        <v>6.3121089128057504</v>
      </c>
      <c r="X64" s="9">
        <v>0.19619302451610601</v>
      </c>
      <c r="Y64" s="9">
        <v>0.198656335473061</v>
      </c>
      <c r="Z64">
        <f t="shared" si="16"/>
        <v>0.19742467999458352</v>
      </c>
      <c r="AA64" s="9">
        <v>3.06859683990479</v>
      </c>
      <c r="AB64" s="9">
        <v>3.1774570941925</v>
      </c>
      <c r="AC64">
        <f t="shared" si="17"/>
        <v>3.123026967048645</v>
      </c>
    </row>
    <row r="65" spans="1:29" x14ac:dyDescent="0.25">
      <c r="A65" t="s">
        <v>39</v>
      </c>
      <c r="B65">
        <v>4</v>
      </c>
      <c r="C65">
        <v>1</v>
      </c>
      <c r="D65" s="1" t="s">
        <v>40</v>
      </c>
      <c r="E65" s="5">
        <v>32.14</v>
      </c>
      <c r="F65" s="5">
        <v>9.7200000000000006</v>
      </c>
      <c r="G65" s="5">
        <v>129</v>
      </c>
      <c r="H65" s="5">
        <v>36.729999999999997</v>
      </c>
      <c r="I65" s="5">
        <v>29.96</v>
      </c>
      <c r="J65" s="5">
        <f t="shared" si="9"/>
        <v>6.769999999999996</v>
      </c>
      <c r="K65" s="6">
        <f t="shared" si="10"/>
        <v>30.349794238683174</v>
      </c>
      <c r="L65" s="3">
        <f>(K65+K66+K67+K68+K69)/5</f>
        <v>22.665971231044388</v>
      </c>
      <c r="M65" s="1" t="s">
        <v>67</v>
      </c>
      <c r="N65" s="5">
        <v>8.52</v>
      </c>
      <c r="O65" s="5">
        <v>17.25</v>
      </c>
      <c r="P65" s="6">
        <f>N65*0.2267</f>
        <v>1.931484</v>
      </c>
      <c r="Q65" s="6">
        <f t="shared" si="11"/>
        <v>6.5885159999999994</v>
      </c>
      <c r="R65" s="6">
        <f t="shared" si="12"/>
        <v>16.844854659154933</v>
      </c>
      <c r="S65" s="6">
        <f t="shared" si="13"/>
        <v>54.301025720194687</v>
      </c>
      <c r="T65" s="5">
        <v>10.55</v>
      </c>
      <c r="U65" s="7">
        <f t="shared" si="14"/>
        <v>4.8212417865194608</v>
      </c>
      <c r="V65" s="5">
        <v>10.63</v>
      </c>
      <c r="W65" s="8">
        <f t="shared" si="15"/>
        <v>4.857800965943305</v>
      </c>
      <c r="X65" s="9">
        <v>0.67715466022491499</v>
      </c>
      <c r="Y65" s="9">
        <v>0.650654077529907</v>
      </c>
      <c r="Z65">
        <f t="shared" si="16"/>
        <v>0.663904368877411</v>
      </c>
      <c r="AA65" s="9">
        <v>12.956690788269</v>
      </c>
      <c r="AB65" s="9">
        <v>11.899333953857401</v>
      </c>
      <c r="AC65">
        <f t="shared" si="17"/>
        <v>12.4280123710632</v>
      </c>
    </row>
    <row r="66" spans="1:29" x14ac:dyDescent="0.25">
      <c r="A66" t="s">
        <v>39</v>
      </c>
      <c r="B66">
        <v>4</v>
      </c>
      <c r="C66">
        <v>2</v>
      </c>
      <c r="D66" s="1" t="s">
        <v>40</v>
      </c>
      <c r="E66" s="5">
        <v>57.75</v>
      </c>
      <c r="F66" s="5">
        <v>9.92</v>
      </c>
      <c r="G66" s="5">
        <v>11</v>
      </c>
      <c r="H66" s="5">
        <v>36.75</v>
      </c>
      <c r="I66" s="5">
        <v>28.9</v>
      </c>
      <c r="J66" s="5">
        <f t="shared" si="9"/>
        <v>7.8500000000000014</v>
      </c>
      <c r="K66" s="6">
        <f t="shared" si="10"/>
        <v>20.866935483870954</v>
      </c>
      <c r="L66" s="3"/>
      <c r="N66" s="5">
        <v>8.52</v>
      </c>
      <c r="O66" s="5">
        <v>17.25</v>
      </c>
      <c r="P66" s="6">
        <f>N66*0.2267</f>
        <v>1.931484</v>
      </c>
      <c r="Q66" s="6">
        <f t="shared" si="11"/>
        <v>6.5885159999999994</v>
      </c>
      <c r="R66" s="6">
        <f t="shared" si="12"/>
        <v>30.267279295774653</v>
      </c>
      <c r="S66" s="6">
        <f t="shared" si="13"/>
        <v>48.079121368321637</v>
      </c>
      <c r="T66" s="5">
        <v>10.63</v>
      </c>
      <c r="U66" s="7">
        <f t="shared" si="14"/>
        <v>5.5191893985474101</v>
      </c>
      <c r="V66" s="5">
        <v>10.31</v>
      </c>
      <c r="W66" s="8">
        <f t="shared" si="15"/>
        <v>5.3530425869260396</v>
      </c>
      <c r="X66" s="9">
        <v>0.53600180149078402</v>
      </c>
      <c r="Y66" s="9">
        <v>0.51330626010894798</v>
      </c>
      <c r="Z66">
        <f t="shared" si="16"/>
        <v>0.52465403079986594</v>
      </c>
      <c r="AA66" s="9">
        <v>9.5067358016967791</v>
      </c>
      <c r="AB66" s="9">
        <v>8.4282522201538104</v>
      </c>
      <c r="AC66">
        <f t="shared" si="17"/>
        <v>8.9674940109252947</v>
      </c>
    </row>
    <row r="67" spans="1:29" x14ac:dyDescent="0.25">
      <c r="A67" t="s">
        <v>39</v>
      </c>
      <c r="B67">
        <v>4</v>
      </c>
      <c r="C67">
        <v>3</v>
      </c>
      <c r="D67" s="1" t="s">
        <v>40</v>
      </c>
      <c r="E67" s="5">
        <v>40.81</v>
      </c>
      <c r="F67" s="5">
        <v>9.36</v>
      </c>
      <c r="G67" s="5">
        <v>140</v>
      </c>
      <c r="H67" s="5">
        <v>36</v>
      </c>
      <c r="I67" s="5">
        <v>28.81</v>
      </c>
      <c r="J67" s="5">
        <f t="shared" si="9"/>
        <v>7.1900000000000013</v>
      </c>
      <c r="K67" s="6">
        <f t="shared" si="10"/>
        <v>23.183760683760664</v>
      </c>
      <c r="L67" s="3"/>
      <c r="N67" s="5">
        <v>8.52</v>
      </c>
      <c r="O67" s="5">
        <v>17.25</v>
      </c>
      <c r="P67" s="6">
        <f>N67*0.2267</f>
        <v>1.931484</v>
      </c>
      <c r="Q67" s="6">
        <f t="shared" si="11"/>
        <v>6.5885159999999994</v>
      </c>
      <c r="R67" s="6">
        <f t="shared" si="12"/>
        <v>21.388877369014089</v>
      </c>
      <c r="S67" s="6">
        <f t="shared" si="13"/>
        <v>49.599239422005368</v>
      </c>
      <c r="T67" s="5">
        <v>10.26</v>
      </c>
      <c r="U67" s="7">
        <f t="shared" si="14"/>
        <v>5.171118035302249</v>
      </c>
      <c r="V67" s="5">
        <v>10.57</v>
      </c>
      <c r="W67" s="8">
        <f t="shared" si="15"/>
        <v>5.3273603930940325</v>
      </c>
      <c r="X67" s="9">
        <v>0.66497993469238303</v>
      </c>
      <c r="Y67" s="9">
        <v>0.66074126958847001</v>
      </c>
      <c r="Z67">
        <f t="shared" si="16"/>
        <v>0.66286060214042652</v>
      </c>
      <c r="AA67" s="9">
        <v>11.632856369018601</v>
      </c>
      <c r="AB67" s="9">
        <v>11.699425697326699</v>
      </c>
      <c r="AC67">
        <f t="shared" si="17"/>
        <v>11.66614103317265</v>
      </c>
    </row>
    <row r="68" spans="1:29" x14ac:dyDescent="0.25">
      <c r="A68" t="s">
        <v>39</v>
      </c>
      <c r="B68">
        <v>4</v>
      </c>
      <c r="C68">
        <v>4</v>
      </c>
      <c r="D68" s="1" t="s">
        <v>40</v>
      </c>
      <c r="E68" s="5">
        <v>55.73</v>
      </c>
      <c r="F68" s="5">
        <v>10.029999999999999</v>
      </c>
      <c r="G68" s="5">
        <v>42</v>
      </c>
      <c r="H68" s="5">
        <v>37.44</v>
      </c>
      <c r="I68" s="5">
        <v>29</v>
      </c>
      <c r="J68" s="5">
        <f t="shared" si="9"/>
        <v>8.4399999999999977</v>
      </c>
      <c r="K68" s="6">
        <f t="shared" si="10"/>
        <v>15.852442671984065</v>
      </c>
      <c r="N68" s="5">
        <v>8.52</v>
      </c>
      <c r="O68" s="5">
        <v>17.25</v>
      </c>
      <c r="P68" s="6">
        <f>N68*0.2267</f>
        <v>1.931484</v>
      </c>
      <c r="Q68" s="6">
        <f t="shared" si="11"/>
        <v>6.5885159999999994</v>
      </c>
      <c r="R68" s="6">
        <f t="shared" si="12"/>
        <v>29.208579656338031</v>
      </c>
      <c r="S68" s="6">
        <f t="shared" si="13"/>
        <v>44.789006493112474</v>
      </c>
      <c r="T68" s="5">
        <v>10.5</v>
      </c>
      <c r="U68" s="7">
        <f t="shared" si="14"/>
        <v>5.7971543182231899</v>
      </c>
      <c r="V68" s="5">
        <v>10.68</v>
      </c>
      <c r="W68" s="8">
        <f t="shared" si="15"/>
        <v>5.8965341065355874</v>
      </c>
      <c r="X68" s="9">
        <v>0.42237785458564803</v>
      </c>
      <c r="Y68" s="9">
        <v>0.46473103761673001</v>
      </c>
      <c r="Z68">
        <f t="shared" si="16"/>
        <v>0.44355444610118899</v>
      </c>
      <c r="AA68" s="9">
        <v>7.41719627380371</v>
      </c>
      <c r="AB68" s="9">
        <v>7.7463550567626998</v>
      </c>
      <c r="AC68">
        <f t="shared" si="17"/>
        <v>7.5817756652832049</v>
      </c>
    </row>
    <row r="69" spans="1:29" x14ac:dyDescent="0.25">
      <c r="A69" t="s">
        <v>39</v>
      </c>
      <c r="B69">
        <v>4</v>
      </c>
      <c r="C69">
        <v>5</v>
      </c>
      <c r="D69" s="1" t="s">
        <v>40</v>
      </c>
      <c r="E69" s="5">
        <v>52.89</v>
      </c>
      <c r="F69" s="5">
        <v>9.36</v>
      </c>
      <c r="G69" s="5">
        <v>80</v>
      </c>
      <c r="H69" s="5">
        <v>36.47</v>
      </c>
      <c r="I69" s="5">
        <v>29.27</v>
      </c>
      <c r="J69" s="5">
        <f t="shared" ref="J69:J100" si="18">(H69-I69)</f>
        <v>7.1999999999999993</v>
      </c>
      <c r="K69" s="6">
        <f t="shared" ref="K69:K100" si="19">((F69-J69)/F69)*100</f>
        <v>23.07692307692308</v>
      </c>
      <c r="M69" s="1" t="s">
        <v>68</v>
      </c>
      <c r="N69" s="5">
        <v>8.52</v>
      </c>
      <c r="O69" s="5">
        <v>17.25</v>
      </c>
      <c r="P69" s="6">
        <f>N69*0.2267</f>
        <v>1.931484</v>
      </c>
      <c r="Q69" s="6">
        <f t="shared" ref="Q69:Q100" si="20">N69-P69</f>
        <v>6.5885159999999994</v>
      </c>
      <c r="R69" s="6">
        <f t="shared" ref="R69:R100" si="21">E69*(((0.6*(O69-Q69))-(N69-Q69))/N69)</f>
        <v>27.720110856338032</v>
      </c>
      <c r="S69" s="6">
        <f t="shared" ref="S69:S100" si="22">(((E69+R69)-(E69-((K69/100)*E69)))/(E69+R69))*100</f>
        <v>49.529141006736964</v>
      </c>
      <c r="T69" s="5">
        <v>10.26</v>
      </c>
      <c r="U69" s="7">
        <f t="shared" ref="U69:U100" si="23">T69-((S69/100)*T69)</f>
        <v>5.1783101327087868</v>
      </c>
      <c r="V69" s="5">
        <v>10.24</v>
      </c>
      <c r="W69" s="8">
        <f t="shared" ref="W69:W100" si="24">V69-((S69/100)*V69)</f>
        <v>5.1682159609101346</v>
      </c>
      <c r="X69" s="9">
        <v>0.66993248462677002</v>
      </c>
      <c r="Y69" s="9">
        <v>0.69236302375793501</v>
      </c>
      <c r="Z69">
        <f t="shared" ref="Z69:Z100" si="25">(X69+Y69)/2</f>
        <v>0.68114775419235252</v>
      </c>
      <c r="AA69" s="9">
        <v>11.617823600769</v>
      </c>
      <c r="AB69" s="9">
        <v>11.514228820800801</v>
      </c>
      <c r="AC69">
        <f t="shared" ref="AC69:AC100" si="26">(AA69+AB69)/2</f>
        <v>11.566026210784901</v>
      </c>
    </row>
    <row r="70" spans="1:29" x14ac:dyDescent="0.25">
      <c r="A70" t="s">
        <v>39</v>
      </c>
      <c r="B70">
        <v>4</v>
      </c>
      <c r="C70">
        <v>1</v>
      </c>
      <c r="D70" s="1" t="s">
        <v>43</v>
      </c>
      <c r="E70" s="5">
        <v>56.62</v>
      </c>
      <c r="F70" s="5">
        <v>9.4499999999999993</v>
      </c>
      <c r="G70" s="5">
        <v>29</v>
      </c>
      <c r="H70" s="5">
        <v>37.700000000000003</v>
      </c>
      <c r="I70" s="5">
        <v>29.17</v>
      </c>
      <c r="J70" s="5">
        <f t="shared" si="18"/>
        <v>8.5300000000000011</v>
      </c>
      <c r="K70" s="6">
        <f t="shared" si="19"/>
        <v>9.7354497354497163</v>
      </c>
      <c r="L70" s="3">
        <f>(K70+K71+K72+K73+K74)/5</f>
        <v>13.619562430843491</v>
      </c>
      <c r="M70" s="1" t="s">
        <v>69</v>
      </c>
      <c r="N70" s="5">
        <v>9.6</v>
      </c>
      <c r="O70" s="5">
        <v>16.760000000000002</v>
      </c>
      <c r="P70" s="6">
        <f>N70*0.1362</f>
        <v>1.3075199999999998</v>
      </c>
      <c r="Q70" s="6">
        <f t="shared" si="20"/>
        <v>8.2924799999999994</v>
      </c>
      <c r="R70" s="6">
        <f t="shared" si="21"/>
        <v>22.252792400000008</v>
      </c>
      <c r="S70" s="6">
        <f t="shared" si="22"/>
        <v>35.202258212695966</v>
      </c>
      <c r="T70" s="5">
        <v>10.14</v>
      </c>
      <c r="U70" s="7">
        <f t="shared" si="23"/>
        <v>6.5704910172326301</v>
      </c>
      <c r="V70" s="5">
        <v>10.49</v>
      </c>
      <c r="W70" s="8">
        <f t="shared" si="24"/>
        <v>6.7972831134881933</v>
      </c>
      <c r="X70" s="9">
        <v>0.225345373153687</v>
      </c>
      <c r="Y70" s="9">
        <v>0.224073842167854</v>
      </c>
      <c r="Z70">
        <f t="shared" si="25"/>
        <v>0.2247096076607705</v>
      </c>
      <c r="AA70" s="9">
        <v>4.1974158287048304</v>
      </c>
      <c r="AB70" s="9">
        <v>3.9262039661407502</v>
      </c>
      <c r="AC70">
        <f t="shared" si="26"/>
        <v>4.0618098974227905</v>
      </c>
    </row>
    <row r="71" spans="1:29" x14ac:dyDescent="0.25">
      <c r="A71" t="s">
        <v>39</v>
      </c>
      <c r="B71">
        <v>4</v>
      </c>
      <c r="C71">
        <v>2</v>
      </c>
      <c r="D71" s="1" t="s">
        <v>43</v>
      </c>
      <c r="E71" s="5">
        <v>35.61</v>
      </c>
      <c r="F71" s="5">
        <v>9.5399999999999991</v>
      </c>
      <c r="G71" s="5">
        <v>88</v>
      </c>
      <c r="H71" s="5">
        <v>36.83</v>
      </c>
      <c r="I71" s="5">
        <v>28.53</v>
      </c>
      <c r="J71" s="5">
        <f t="shared" si="18"/>
        <v>8.2999999999999972</v>
      </c>
      <c r="K71" s="6">
        <f t="shared" si="19"/>
        <v>12.997903563941321</v>
      </c>
      <c r="N71" s="5">
        <v>9.6</v>
      </c>
      <c r="O71" s="5">
        <v>16.760000000000002</v>
      </c>
      <c r="P71" s="6">
        <f>N71*0.1362</f>
        <v>1.3075199999999998</v>
      </c>
      <c r="Q71" s="6">
        <f t="shared" si="20"/>
        <v>8.2924799999999994</v>
      </c>
      <c r="R71" s="6">
        <f t="shared" si="21"/>
        <v>13.995442200000005</v>
      </c>
      <c r="S71" s="6">
        <f t="shared" si="22"/>
        <v>37.544258922299271</v>
      </c>
      <c r="T71" s="5">
        <v>10.45</v>
      </c>
      <c r="U71" s="7">
        <f t="shared" si="23"/>
        <v>6.5266249426197254</v>
      </c>
      <c r="V71" s="5">
        <v>10.4</v>
      </c>
      <c r="W71" s="8">
        <f t="shared" si="24"/>
        <v>6.495397072080876</v>
      </c>
      <c r="X71" s="9">
        <v>0.30568331480026201</v>
      </c>
      <c r="Y71" s="9">
        <v>0.33807310461998002</v>
      </c>
      <c r="Z71">
        <f t="shared" si="25"/>
        <v>0.32187820971012104</v>
      </c>
      <c r="AA71" s="9">
        <v>3.9538843631744398</v>
      </c>
      <c r="AB71" s="9">
        <v>4.4674654006957999</v>
      </c>
      <c r="AC71">
        <f t="shared" si="26"/>
        <v>4.2106748819351196</v>
      </c>
    </row>
    <row r="72" spans="1:29" x14ac:dyDescent="0.25">
      <c r="A72" t="s">
        <v>39</v>
      </c>
      <c r="B72">
        <v>4</v>
      </c>
      <c r="C72">
        <v>3</v>
      </c>
      <c r="D72" s="1" t="s">
        <v>43</v>
      </c>
      <c r="E72" s="5">
        <v>48.06</v>
      </c>
      <c r="F72" s="5">
        <v>10.29</v>
      </c>
      <c r="G72" s="5">
        <v>6</v>
      </c>
      <c r="H72" s="5">
        <v>37.36</v>
      </c>
      <c r="I72" s="5">
        <v>28.84</v>
      </c>
      <c r="J72" s="5">
        <f t="shared" si="18"/>
        <v>8.52</v>
      </c>
      <c r="K72" s="6">
        <f t="shared" si="19"/>
        <v>17.201166180758015</v>
      </c>
      <c r="L72" s="3"/>
      <c r="N72" s="5">
        <v>9.6</v>
      </c>
      <c r="O72" s="5">
        <v>16.760000000000002</v>
      </c>
      <c r="P72" s="6">
        <f>N72*0.1362</f>
        <v>1.3075199999999998</v>
      </c>
      <c r="Q72" s="6">
        <f t="shared" si="20"/>
        <v>8.2924799999999994</v>
      </c>
      <c r="R72" s="6">
        <f t="shared" si="21"/>
        <v>18.888541200000009</v>
      </c>
      <c r="S72" s="6">
        <f t="shared" si="22"/>
        <v>40.561633128568161</v>
      </c>
      <c r="T72" s="5">
        <v>10.37</v>
      </c>
      <c r="U72" s="7">
        <f t="shared" si="23"/>
        <v>6.1637586445674817</v>
      </c>
      <c r="V72" s="5">
        <v>10.28</v>
      </c>
      <c r="W72" s="8">
        <f t="shared" si="24"/>
        <v>6.1102641143831926</v>
      </c>
      <c r="X72" s="9">
        <v>0.28691086173057601</v>
      </c>
      <c r="Y72" s="9">
        <v>0.28718224167823803</v>
      </c>
      <c r="Z72">
        <f t="shared" si="25"/>
        <v>0.28704655170440702</v>
      </c>
      <c r="AA72" s="9">
        <v>3.8530046939849898</v>
      </c>
      <c r="AB72" s="9">
        <v>3.9256241321563698</v>
      </c>
      <c r="AC72">
        <f t="shared" si="26"/>
        <v>3.8893144130706796</v>
      </c>
    </row>
    <row r="73" spans="1:29" x14ac:dyDescent="0.25">
      <c r="A73" t="s">
        <v>39</v>
      </c>
      <c r="B73">
        <v>4</v>
      </c>
      <c r="C73">
        <v>4</v>
      </c>
      <c r="D73" s="1" t="s">
        <v>43</v>
      </c>
      <c r="E73" s="5">
        <v>72.86</v>
      </c>
      <c r="F73" s="5">
        <v>9.3699999999999992</v>
      </c>
      <c r="G73" s="5">
        <v>114</v>
      </c>
      <c r="H73" s="5">
        <v>37.42</v>
      </c>
      <c r="I73" s="5">
        <v>29.07</v>
      </c>
      <c r="J73" s="5">
        <f t="shared" si="18"/>
        <v>8.3500000000000014</v>
      </c>
      <c r="K73" s="6">
        <f t="shared" si="19"/>
        <v>10.885805763073616</v>
      </c>
      <c r="N73" s="5">
        <v>9.6</v>
      </c>
      <c r="O73" s="5">
        <v>16.760000000000002</v>
      </c>
      <c r="P73" s="6">
        <f>N73*0.1362</f>
        <v>1.3075199999999998</v>
      </c>
      <c r="Q73" s="6">
        <f t="shared" si="20"/>
        <v>8.2924799999999994</v>
      </c>
      <c r="R73" s="6">
        <f t="shared" si="21"/>
        <v>28.635437200000009</v>
      </c>
      <c r="S73" s="6">
        <f t="shared" si="22"/>
        <v>36.028058292826827</v>
      </c>
      <c r="T73" s="5">
        <v>9.9600000000000009</v>
      </c>
      <c r="U73" s="7">
        <f t="shared" si="23"/>
        <v>6.3716053940344484</v>
      </c>
      <c r="V73" s="5">
        <v>10.91</v>
      </c>
      <c r="W73" s="8">
        <f t="shared" si="24"/>
        <v>6.9793388402525931</v>
      </c>
      <c r="X73" s="9">
        <v>0.21921709179878199</v>
      </c>
      <c r="Y73" s="9">
        <v>0.19258844852447499</v>
      </c>
      <c r="Z73">
        <f t="shared" si="25"/>
        <v>0.2059027701616285</v>
      </c>
      <c r="AA73" s="9">
        <v>2.5352241992950399</v>
      </c>
      <c r="AB73" s="9">
        <v>2.2294421195983798</v>
      </c>
      <c r="AC73">
        <f t="shared" si="26"/>
        <v>2.3823331594467101</v>
      </c>
    </row>
    <row r="74" spans="1:29" x14ac:dyDescent="0.25">
      <c r="A74" t="s">
        <v>39</v>
      </c>
      <c r="B74">
        <v>4</v>
      </c>
      <c r="C74">
        <v>5</v>
      </c>
      <c r="D74" s="1" t="s">
        <v>43</v>
      </c>
      <c r="E74" s="5">
        <v>57.02</v>
      </c>
      <c r="F74" s="5">
        <v>9.5500000000000007</v>
      </c>
      <c r="G74" s="5">
        <v>102</v>
      </c>
      <c r="H74" s="5">
        <v>36.54</v>
      </c>
      <c r="I74" s="5">
        <v>28.64</v>
      </c>
      <c r="J74" s="5">
        <f t="shared" si="18"/>
        <v>7.8999999999999986</v>
      </c>
      <c r="K74" s="6">
        <f t="shared" si="19"/>
        <v>17.277486910994785</v>
      </c>
      <c r="M74" s="1" t="s">
        <v>70</v>
      </c>
      <c r="N74" s="5">
        <v>9.6</v>
      </c>
      <c r="O74" s="5">
        <v>16.760000000000002</v>
      </c>
      <c r="P74" s="6">
        <f>N74*0.1362</f>
        <v>1.3075199999999998</v>
      </c>
      <c r="Q74" s="6">
        <f t="shared" si="20"/>
        <v>8.2924799999999994</v>
      </c>
      <c r="R74" s="6">
        <f t="shared" si="21"/>
        <v>22.410000400000008</v>
      </c>
      <c r="S74" s="6">
        <f t="shared" si="22"/>
        <v>40.616421093017188</v>
      </c>
      <c r="T74" s="5">
        <v>10.56</v>
      </c>
      <c r="U74" s="7">
        <f t="shared" si="23"/>
        <v>6.2709059325773859</v>
      </c>
      <c r="V74" s="5">
        <v>10.56</v>
      </c>
      <c r="W74" s="8">
        <f t="shared" si="24"/>
        <v>6.2709059325773859</v>
      </c>
      <c r="X74" s="9">
        <v>0.41443207859992998</v>
      </c>
      <c r="Y74" s="9">
        <v>0.39792591333389299</v>
      </c>
      <c r="Z74">
        <f t="shared" si="25"/>
        <v>0.40617899596691148</v>
      </c>
      <c r="AA74" s="9">
        <v>6.2471003532409703</v>
      </c>
      <c r="AB74" s="9">
        <v>6.0688591003418004</v>
      </c>
      <c r="AC74">
        <f t="shared" si="26"/>
        <v>6.1579797267913854</v>
      </c>
    </row>
    <row r="75" spans="1:29" x14ac:dyDescent="0.25">
      <c r="A75" t="s">
        <v>46</v>
      </c>
      <c r="B75">
        <v>4</v>
      </c>
      <c r="C75">
        <v>1</v>
      </c>
      <c r="D75" s="1" t="s">
        <v>40</v>
      </c>
      <c r="E75" s="5">
        <v>43.57</v>
      </c>
      <c r="F75" s="5">
        <v>9.44</v>
      </c>
      <c r="G75" s="5">
        <v>137</v>
      </c>
      <c r="H75" s="5">
        <v>37.22</v>
      </c>
      <c r="I75" s="5">
        <v>29.4</v>
      </c>
      <c r="J75" s="5">
        <f t="shared" si="18"/>
        <v>7.82</v>
      </c>
      <c r="K75" s="6">
        <f t="shared" si="19"/>
        <v>17.161016949152536</v>
      </c>
      <c r="L75" s="3">
        <f>(K75+K76+K77+K78+K79)/5</f>
        <v>24.446070151445053</v>
      </c>
      <c r="M75" s="1" t="s">
        <v>71</v>
      </c>
      <c r="N75" s="5">
        <v>6.13</v>
      </c>
      <c r="O75" s="5">
        <v>13.29</v>
      </c>
      <c r="P75" s="6">
        <f>N75*0.2445</f>
        <v>1.498785</v>
      </c>
      <c r="Q75" s="6">
        <f t="shared" si="20"/>
        <v>4.6312150000000001</v>
      </c>
      <c r="R75" s="6">
        <f t="shared" si="21"/>
        <v>26.273392336052197</v>
      </c>
      <c r="S75" s="6">
        <f t="shared" si="22"/>
        <v>48.323035711678116</v>
      </c>
      <c r="T75" s="5">
        <v>10.09</v>
      </c>
      <c r="U75" s="7">
        <f t="shared" si="23"/>
        <v>5.2142056966916783</v>
      </c>
      <c r="V75" s="5">
        <v>10.25</v>
      </c>
      <c r="W75" s="8">
        <f t="shared" si="24"/>
        <v>5.2968888395529934</v>
      </c>
      <c r="X75" s="9">
        <v>0.47359997034072898</v>
      </c>
      <c r="Y75" s="9">
        <v>0.47047084569931003</v>
      </c>
      <c r="Z75">
        <f t="shared" si="25"/>
        <v>0.47203540802001953</v>
      </c>
      <c r="AA75" s="9">
        <v>8.2605466842651403</v>
      </c>
      <c r="AB75" s="9">
        <v>8.8450794219970703</v>
      </c>
      <c r="AC75">
        <f t="shared" si="26"/>
        <v>8.5528130531311053</v>
      </c>
    </row>
    <row r="76" spans="1:29" x14ac:dyDescent="0.25">
      <c r="A76" t="s">
        <v>46</v>
      </c>
      <c r="B76">
        <v>4</v>
      </c>
      <c r="C76">
        <v>2</v>
      </c>
      <c r="D76" s="1" t="s">
        <v>40</v>
      </c>
      <c r="E76" s="5">
        <v>28.58</v>
      </c>
      <c r="F76" s="5">
        <v>8.5299999999999994</v>
      </c>
      <c r="G76" s="5">
        <v>109</v>
      </c>
      <c r="H76" s="5">
        <v>33.659999999999997</v>
      </c>
      <c r="I76" s="5">
        <v>28.72</v>
      </c>
      <c r="J76" s="5">
        <f t="shared" si="18"/>
        <v>4.9399999999999977</v>
      </c>
      <c r="K76" s="6">
        <f t="shared" si="19"/>
        <v>42.086752637749143</v>
      </c>
      <c r="N76" s="5">
        <v>6.13</v>
      </c>
      <c r="O76" s="5">
        <v>13.29</v>
      </c>
      <c r="P76" s="6">
        <f>N76*0.2445</f>
        <v>1.498785</v>
      </c>
      <c r="Q76" s="6">
        <f t="shared" si="20"/>
        <v>4.6312150000000001</v>
      </c>
      <c r="R76" s="6">
        <f t="shared" si="21"/>
        <v>17.234187582381725</v>
      </c>
      <c r="S76" s="6">
        <f t="shared" si="22"/>
        <v>63.87231342612224</v>
      </c>
      <c r="T76" s="5">
        <v>10.45</v>
      </c>
      <c r="U76" s="7">
        <f t="shared" si="23"/>
        <v>3.7753432469702259</v>
      </c>
      <c r="V76" s="5">
        <v>10.29</v>
      </c>
      <c r="W76" s="8">
        <f t="shared" si="24"/>
        <v>3.7175389484520212</v>
      </c>
      <c r="X76" s="9">
        <v>1.09993243217468</v>
      </c>
      <c r="Y76" s="9">
        <v>1.1233447790145901</v>
      </c>
      <c r="Z76">
        <f t="shared" si="25"/>
        <v>1.111638605594635</v>
      </c>
      <c r="AA76" s="9">
        <v>19.001035690307599</v>
      </c>
      <c r="AB76" s="9">
        <v>19.578290939331001</v>
      </c>
      <c r="AC76">
        <f t="shared" si="26"/>
        <v>19.2896633148193</v>
      </c>
    </row>
    <row r="77" spans="1:29" x14ac:dyDescent="0.25">
      <c r="A77" t="s">
        <v>46</v>
      </c>
      <c r="B77">
        <v>4</v>
      </c>
      <c r="C77">
        <v>3</v>
      </c>
      <c r="D77" s="1" t="s">
        <v>40</v>
      </c>
      <c r="E77" s="5">
        <v>48.55</v>
      </c>
      <c r="F77" s="5">
        <v>9.15</v>
      </c>
      <c r="G77" s="5">
        <v>20</v>
      </c>
      <c r="H77" s="5">
        <v>36.03</v>
      </c>
      <c r="I77" s="5">
        <v>28.62</v>
      </c>
      <c r="J77" s="5">
        <f t="shared" si="18"/>
        <v>7.41</v>
      </c>
      <c r="K77" s="6">
        <f t="shared" si="19"/>
        <v>19.016393442622952</v>
      </c>
      <c r="L77" s="3"/>
      <c r="N77" s="5">
        <v>6.13</v>
      </c>
      <c r="O77" s="5">
        <v>13.29</v>
      </c>
      <c r="P77" s="6">
        <f>N77*0.2445</f>
        <v>1.498785</v>
      </c>
      <c r="Q77" s="6">
        <f t="shared" si="20"/>
        <v>4.6312150000000001</v>
      </c>
      <c r="R77" s="6">
        <f t="shared" si="21"/>
        <v>29.276410326264269</v>
      </c>
      <c r="S77" s="6">
        <f t="shared" si="22"/>
        <v>49.480464512265996</v>
      </c>
      <c r="T77" s="5">
        <v>10.11</v>
      </c>
      <c r="U77" s="7">
        <f t="shared" si="23"/>
        <v>5.1075250378099071</v>
      </c>
      <c r="V77" s="5">
        <v>10.46</v>
      </c>
      <c r="W77" s="8">
        <f t="shared" si="24"/>
        <v>5.2843434120169768</v>
      </c>
      <c r="X77" s="9">
        <v>0.451230019330978</v>
      </c>
      <c r="Y77" s="9">
        <v>0.481541007757187</v>
      </c>
      <c r="Z77">
        <f t="shared" si="25"/>
        <v>0.46638551354408253</v>
      </c>
      <c r="AA77" s="9">
        <v>8.7518367767334002</v>
      </c>
      <c r="AB77" s="9">
        <v>9.1698417663574201</v>
      </c>
      <c r="AC77">
        <f t="shared" si="26"/>
        <v>8.9608392715454102</v>
      </c>
    </row>
    <row r="78" spans="1:29" x14ac:dyDescent="0.25">
      <c r="A78" t="s">
        <v>46</v>
      </c>
      <c r="B78">
        <v>4</v>
      </c>
      <c r="C78">
        <v>4</v>
      </c>
      <c r="D78" s="1" t="s">
        <v>40</v>
      </c>
      <c r="E78" s="5">
        <v>33.79</v>
      </c>
      <c r="F78" s="5">
        <v>9.69</v>
      </c>
      <c r="G78" s="5">
        <v>62</v>
      </c>
      <c r="H78" s="5">
        <v>36.340000000000003</v>
      </c>
      <c r="I78" s="5">
        <v>29.12</v>
      </c>
      <c r="J78" s="5">
        <f t="shared" si="18"/>
        <v>7.2200000000000024</v>
      </c>
      <c r="K78" s="6">
        <f t="shared" si="19"/>
        <v>25.490196078431342</v>
      </c>
      <c r="N78" s="5">
        <v>6.13</v>
      </c>
      <c r="O78" s="5">
        <v>13.29</v>
      </c>
      <c r="P78" s="6">
        <f>N78*0.2445</f>
        <v>1.498785</v>
      </c>
      <c r="Q78" s="6">
        <f t="shared" si="20"/>
        <v>4.6312150000000001</v>
      </c>
      <c r="R78" s="6">
        <f t="shared" si="21"/>
        <v>20.375899174551382</v>
      </c>
      <c r="S78" s="6">
        <f t="shared" si="22"/>
        <v>53.518979415508674</v>
      </c>
      <c r="T78" s="5">
        <v>10.31</v>
      </c>
      <c r="U78" s="7">
        <f t="shared" si="23"/>
        <v>4.7921932222610559</v>
      </c>
      <c r="V78" s="5">
        <v>10.14</v>
      </c>
      <c r="W78" s="8">
        <f t="shared" si="24"/>
        <v>4.7131754872674207</v>
      </c>
      <c r="X78" s="9">
        <v>0.52945053577423096</v>
      </c>
      <c r="Y78" s="9">
        <v>0.50751823186874401</v>
      </c>
      <c r="Z78">
        <f t="shared" si="25"/>
        <v>0.51848438382148743</v>
      </c>
      <c r="AA78" s="9">
        <v>11.9058332443237</v>
      </c>
      <c r="AB78" s="9">
        <v>11.1836795806885</v>
      </c>
      <c r="AC78">
        <f t="shared" si="26"/>
        <v>11.5447564125061</v>
      </c>
    </row>
    <row r="79" spans="1:29" x14ac:dyDescent="0.25">
      <c r="A79" t="s">
        <v>46</v>
      </c>
      <c r="B79">
        <v>4</v>
      </c>
      <c r="C79">
        <v>5</v>
      </c>
      <c r="D79" s="1" t="s">
        <v>40</v>
      </c>
      <c r="E79" s="5">
        <v>40.39</v>
      </c>
      <c r="F79" s="5">
        <v>9.58</v>
      </c>
      <c r="G79" s="5">
        <v>2</v>
      </c>
      <c r="H79" s="5">
        <v>36.39</v>
      </c>
      <c r="I79" s="5">
        <v>28.58</v>
      </c>
      <c r="J79" s="5">
        <f t="shared" si="18"/>
        <v>7.8100000000000023</v>
      </c>
      <c r="K79" s="6">
        <f t="shared" si="19"/>
        <v>18.475991649269289</v>
      </c>
      <c r="M79" s="1" t="s">
        <v>72</v>
      </c>
      <c r="N79" s="5">
        <v>6.13</v>
      </c>
      <c r="O79" s="5">
        <v>13.29</v>
      </c>
      <c r="P79" s="6">
        <f>N79*0.2445</f>
        <v>1.498785</v>
      </c>
      <c r="Q79" s="6">
        <f t="shared" si="20"/>
        <v>4.6312150000000001</v>
      </c>
      <c r="R79" s="6">
        <f t="shared" si="21"/>
        <v>24.355802535073405</v>
      </c>
      <c r="S79" s="6">
        <f t="shared" si="22"/>
        <v>49.143348783076753</v>
      </c>
      <c r="T79" s="5">
        <v>10.16</v>
      </c>
      <c r="U79" s="7">
        <f t="shared" si="23"/>
        <v>5.1670357636394018</v>
      </c>
      <c r="V79" s="5">
        <v>10.36</v>
      </c>
      <c r="W79" s="8">
        <f t="shared" si="24"/>
        <v>5.2687490660732479</v>
      </c>
      <c r="X79" s="9">
        <v>0.45093533396720897</v>
      </c>
      <c r="Y79" s="9">
        <v>0.42698648571968101</v>
      </c>
      <c r="Z79">
        <f t="shared" si="25"/>
        <v>0.43896090984344499</v>
      </c>
      <c r="AA79" s="9">
        <v>10.0205850601196</v>
      </c>
      <c r="AB79" s="9">
        <v>9.6029386520385707</v>
      </c>
      <c r="AC79">
        <f t="shared" si="26"/>
        <v>9.8117618560790856</v>
      </c>
    </row>
    <row r="80" spans="1:29" x14ac:dyDescent="0.25">
      <c r="A80" t="s">
        <v>46</v>
      </c>
      <c r="B80">
        <v>4</v>
      </c>
      <c r="C80">
        <v>1</v>
      </c>
      <c r="D80" s="1" t="s">
        <v>43</v>
      </c>
      <c r="E80" s="5">
        <v>32.9</v>
      </c>
      <c r="F80" s="5">
        <v>9.48</v>
      </c>
      <c r="G80" s="5">
        <v>122</v>
      </c>
      <c r="H80" s="5">
        <v>37.590000000000003</v>
      </c>
      <c r="I80" s="5">
        <v>29.1</v>
      </c>
      <c r="J80" s="5">
        <f t="shared" si="18"/>
        <v>8.490000000000002</v>
      </c>
      <c r="K80" s="6">
        <f t="shared" si="19"/>
        <v>10.443037974683527</v>
      </c>
      <c r="L80" s="3">
        <f>(K80+K81+K82+K83+K84)/5</f>
        <v>12.119936713320669</v>
      </c>
      <c r="M80" s="1" t="s">
        <v>73</v>
      </c>
      <c r="N80" s="5">
        <v>7.24</v>
      </c>
      <c r="O80" s="5">
        <v>12.74</v>
      </c>
      <c r="P80" s="6">
        <f>N80*0.1212</f>
        <v>0.87748800000000005</v>
      </c>
      <c r="Q80" s="6">
        <f t="shared" si="20"/>
        <v>6.3625120000000006</v>
      </c>
      <c r="R80" s="6">
        <f t="shared" si="21"/>
        <v>13.400864353591158</v>
      </c>
      <c r="S80" s="6">
        <f t="shared" si="22"/>
        <v>36.363519520248801</v>
      </c>
      <c r="T80" s="5">
        <v>10.45</v>
      </c>
      <c r="U80" s="7">
        <f t="shared" si="23"/>
        <v>6.6500122101340002</v>
      </c>
      <c r="V80" s="5">
        <v>10.17</v>
      </c>
      <c r="W80" s="8">
        <f t="shared" si="24"/>
        <v>6.471830064790697</v>
      </c>
      <c r="X80" s="9">
        <v>0.23258450627326999</v>
      </c>
      <c r="Y80" s="9">
        <v>0.21913164854049699</v>
      </c>
      <c r="Z80">
        <f t="shared" si="25"/>
        <v>0.22585807740688349</v>
      </c>
      <c r="AA80" s="9">
        <v>3.6845753192901598</v>
      </c>
      <c r="AB80" s="9">
        <v>3.5423665046691899</v>
      </c>
      <c r="AC80">
        <f t="shared" si="26"/>
        <v>3.6134709119796748</v>
      </c>
    </row>
    <row r="81" spans="1:29" x14ac:dyDescent="0.25">
      <c r="A81" t="s">
        <v>46</v>
      </c>
      <c r="B81">
        <v>4</v>
      </c>
      <c r="C81">
        <v>2</v>
      </c>
      <c r="D81" s="1" t="s">
        <v>43</v>
      </c>
      <c r="E81" s="5">
        <v>42.18</v>
      </c>
      <c r="F81" s="5">
        <v>9.89</v>
      </c>
      <c r="G81" s="5">
        <v>127</v>
      </c>
      <c r="H81" s="5">
        <v>37.15</v>
      </c>
      <c r="I81" s="5">
        <v>29.03</v>
      </c>
      <c r="J81" s="5">
        <f t="shared" si="18"/>
        <v>8.1199999999999974</v>
      </c>
      <c r="K81" s="6">
        <f t="shared" si="19"/>
        <v>17.896865520728038</v>
      </c>
      <c r="N81" s="5">
        <v>7.24</v>
      </c>
      <c r="O81" s="5">
        <v>12.74</v>
      </c>
      <c r="P81" s="6">
        <f>N81*0.1212</f>
        <v>0.87748800000000005</v>
      </c>
      <c r="Q81" s="6">
        <f t="shared" si="20"/>
        <v>6.3625120000000006</v>
      </c>
      <c r="R81" s="6">
        <f t="shared" si="21"/>
        <v>17.180804207734806</v>
      </c>
      <c r="S81" s="6">
        <f t="shared" si="22"/>
        <v>41.659984925129393</v>
      </c>
      <c r="T81" s="5">
        <v>10.24</v>
      </c>
      <c r="U81" s="7">
        <f t="shared" si="23"/>
        <v>5.9740175436667498</v>
      </c>
      <c r="V81" s="5">
        <v>10.130000000000001</v>
      </c>
      <c r="W81" s="8">
        <f t="shared" si="24"/>
        <v>5.9098435270843925</v>
      </c>
      <c r="X81" s="9">
        <v>0.36752262711525002</v>
      </c>
      <c r="Y81" s="9">
        <v>0.33485320210456798</v>
      </c>
      <c r="Z81">
        <f t="shared" si="25"/>
        <v>0.351187914609909</v>
      </c>
      <c r="AA81" s="9">
        <v>5.5094885826110804</v>
      </c>
      <c r="AB81" s="9">
        <v>4.7890887260437003</v>
      </c>
      <c r="AC81">
        <f t="shared" si="26"/>
        <v>5.1492886543273908</v>
      </c>
    </row>
    <row r="82" spans="1:29" x14ac:dyDescent="0.25">
      <c r="A82" t="s">
        <v>46</v>
      </c>
      <c r="B82">
        <v>4</v>
      </c>
      <c r="C82">
        <v>3</v>
      </c>
      <c r="D82" s="1" t="s">
        <v>43</v>
      </c>
      <c r="E82" s="5">
        <v>32.44</v>
      </c>
      <c r="F82" s="5">
        <v>9.56</v>
      </c>
      <c r="G82" s="5">
        <v>134</v>
      </c>
      <c r="H82" s="5">
        <v>37.51</v>
      </c>
      <c r="I82" s="5">
        <v>28.96</v>
      </c>
      <c r="J82" s="5">
        <f t="shared" si="18"/>
        <v>8.5499999999999972</v>
      </c>
      <c r="K82" s="6">
        <f t="shared" si="19"/>
        <v>10.56485355648539</v>
      </c>
      <c r="L82" s="3"/>
      <c r="N82" s="5">
        <v>7.24</v>
      </c>
      <c r="O82" s="5">
        <v>12.74</v>
      </c>
      <c r="P82" s="6">
        <f>N82*0.1212</f>
        <v>0.87748800000000005</v>
      </c>
      <c r="Q82" s="6">
        <f t="shared" si="20"/>
        <v>6.3625120000000006</v>
      </c>
      <c r="R82" s="6">
        <f t="shared" si="21"/>
        <v>13.213496645303866</v>
      </c>
      <c r="S82" s="6">
        <f t="shared" si="22"/>
        <v>36.450078004571566</v>
      </c>
      <c r="T82" s="5">
        <v>11.6</v>
      </c>
      <c r="U82" s="7">
        <f t="shared" si="23"/>
        <v>7.3717909514696975</v>
      </c>
      <c r="V82" s="5">
        <v>10.19</v>
      </c>
      <c r="W82" s="8">
        <f t="shared" si="24"/>
        <v>6.475737051334157</v>
      </c>
      <c r="X82" s="9">
        <v>0.22768498957157099</v>
      </c>
      <c r="Y82" s="9">
        <v>0.225309818983078</v>
      </c>
      <c r="Z82">
        <f t="shared" si="25"/>
        <v>0.22649740427732451</v>
      </c>
      <c r="AA82" s="9">
        <v>3.7639362812042201</v>
      </c>
      <c r="AB82" s="9">
        <v>3.6137707233428999</v>
      </c>
      <c r="AC82">
        <f t="shared" si="26"/>
        <v>3.68885350227356</v>
      </c>
    </row>
    <row r="83" spans="1:29" x14ac:dyDescent="0.25">
      <c r="A83" t="s">
        <v>46</v>
      </c>
      <c r="B83">
        <v>4</v>
      </c>
      <c r="C83">
        <v>4</v>
      </c>
      <c r="D83" s="1" t="s">
        <v>43</v>
      </c>
      <c r="E83" s="5">
        <v>62.93</v>
      </c>
      <c r="F83" s="5">
        <v>9.77</v>
      </c>
      <c r="G83" s="5">
        <v>90</v>
      </c>
      <c r="H83" s="5">
        <v>37.5</v>
      </c>
      <c r="I83" s="5">
        <v>28.72</v>
      </c>
      <c r="J83" s="5">
        <f t="shared" si="18"/>
        <v>8.7800000000000011</v>
      </c>
      <c r="K83" s="6">
        <f t="shared" si="19"/>
        <v>10.133060388945738</v>
      </c>
      <c r="N83" s="5">
        <v>7.24</v>
      </c>
      <c r="O83" s="5">
        <v>12.74</v>
      </c>
      <c r="P83" s="6">
        <f>N83*0.1212</f>
        <v>0.87748800000000005</v>
      </c>
      <c r="Q83" s="6">
        <f t="shared" si="20"/>
        <v>6.3625120000000006</v>
      </c>
      <c r="R83" s="6">
        <f t="shared" si="21"/>
        <v>25.632717135911602</v>
      </c>
      <c r="S83" s="6">
        <f t="shared" si="22"/>
        <v>36.143258781855423</v>
      </c>
      <c r="T83" s="5">
        <v>10.02</v>
      </c>
      <c r="U83" s="7">
        <f t="shared" si="23"/>
        <v>6.3984454700580855</v>
      </c>
      <c r="V83" s="5">
        <v>10.93</v>
      </c>
      <c r="W83" s="8">
        <f t="shared" si="24"/>
        <v>6.979541815143202</v>
      </c>
      <c r="X83" s="9">
        <v>0.170322075486183</v>
      </c>
      <c r="Y83" s="9">
        <v>0.16666533052921301</v>
      </c>
      <c r="Z83">
        <f t="shared" si="25"/>
        <v>0.168493703007698</v>
      </c>
      <c r="AA83" s="9">
        <v>3.40762495994568</v>
      </c>
      <c r="AB83" s="9">
        <v>3.1978662014007599</v>
      </c>
      <c r="AC83">
        <f t="shared" si="26"/>
        <v>3.30274558067322</v>
      </c>
    </row>
    <row r="84" spans="1:29" x14ac:dyDescent="0.25">
      <c r="A84" t="s">
        <v>46</v>
      </c>
      <c r="B84">
        <v>4</v>
      </c>
      <c r="C84">
        <v>5</v>
      </c>
      <c r="D84" s="1" t="s">
        <v>43</v>
      </c>
      <c r="E84" s="5">
        <v>49.23</v>
      </c>
      <c r="F84" s="5">
        <v>9.86</v>
      </c>
      <c r="G84" s="5">
        <v>27</v>
      </c>
      <c r="H84" s="5">
        <v>37.58</v>
      </c>
      <c r="I84" s="5">
        <v>28.86</v>
      </c>
      <c r="J84" s="5">
        <f t="shared" si="18"/>
        <v>8.7199999999999989</v>
      </c>
      <c r="K84" s="6">
        <f t="shared" si="19"/>
        <v>11.561866125760655</v>
      </c>
      <c r="M84" s="1" t="s">
        <v>74</v>
      </c>
      <c r="N84" s="5">
        <v>7.24</v>
      </c>
      <c r="O84" s="5">
        <v>12.74</v>
      </c>
      <c r="P84" s="6">
        <f>N84*0.1212</f>
        <v>0.87748800000000005</v>
      </c>
      <c r="Q84" s="6">
        <f t="shared" si="20"/>
        <v>6.3625120000000006</v>
      </c>
      <c r="R84" s="6">
        <f t="shared" si="21"/>
        <v>20.052417997790052</v>
      </c>
      <c r="S84" s="6">
        <f t="shared" si="22"/>
        <v>37.158525114298421</v>
      </c>
      <c r="T84" s="5">
        <v>10.23</v>
      </c>
      <c r="U84" s="7">
        <f t="shared" si="23"/>
        <v>6.4286828808072727</v>
      </c>
      <c r="V84" s="5">
        <v>10.91</v>
      </c>
      <c r="W84" s="8">
        <f t="shared" si="24"/>
        <v>6.8560049100300429</v>
      </c>
      <c r="X84" s="9">
        <v>0.164061218500137</v>
      </c>
      <c r="Y84" s="9">
        <v>0.16499240696430201</v>
      </c>
      <c r="Z84">
        <f t="shared" si="25"/>
        <v>0.1645268127322195</v>
      </c>
      <c r="AA84" s="9">
        <v>3.2320587635040301</v>
      </c>
      <c r="AB84" s="9">
        <v>3.2981295585632302</v>
      </c>
      <c r="AC84">
        <f t="shared" si="26"/>
        <v>3.2650941610336304</v>
      </c>
    </row>
    <row r="85" spans="1:29" x14ac:dyDescent="0.25">
      <c r="K85" s="6"/>
      <c r="P85" s="6"/>
      <c r="Q85" s="6"/>
      <c r="R85" s="6"/>
      <c r="S85" s="6"/>
    </row>
    <row r="86" spans="1:29" x14ac:dyDescent="0.25">
      <c r="K86" s="6"/>
      <c r="P86" s="6"/>
      <c r="Q86" s="6"/>
      <c r="R86" s="6"/>
      <c r="S86" s="6"/>
    </row>
    <row r="87" spans="1:29" x14ac:dyDescent="0.25">
      <c r="K87" s="6"/>
      <c r="L87" s="3"/>
      <c r="P87" s="6"/>
      <c r="Q87" s="6"/>
      <c r="R87" s="6"/>
      <c r="S87" s="6"/>
    </row>
    <row r="88" spans="1:29" x14ac:dyDescent="0.25">
      <c r="K88" s="6"/>
      <c r="P88" s="6"/>
      <c r="Q88" s="6"/>
      <c r="R88" s="6"/>
      <c r="S88" s="6"/>
    </row>
    <row r="89" spans="1:29" x14ac:dyDescent="0.25">
      <c r="K89" s="6"/>
      <c r="P89" s="6"/>
      <c r="Q89" s="6"/>
      <c r="R89" s="6"/>
      <c r="S89" s="6"/>
    </row>
    <row r="90" spans="1:29" x14ac:dyDescent="0.25">
      <c r="K90" s="6"/>
      <c r="P90" s="6"/>
      <c r="Q90" s="6"/>
      <c r="R90" s="6"/>
      <c r="S90" s="6"/>
    </row>
    <row r="91" spans="1:29" x14ac:dyDescent="0.25">
      <c r="K91" s="6"/>
      <c r="P91" s="6"/>
      <c r="Q91" s="6"/>
      <c r="R91" s="6"/>
      <c r="S91" s="6"/>
    </row>
    <row r="92" spans="1:29" x14ac:dyDescent="0.25">
      <c r="K92" s="6"/>
      <c r="L92" s="3"/>
      <c r="P92" s="6"/>
      <c r="Q92" s="6"/>
      <c r="R92" s="6"/>
      <c r="S92" s="6"/>
    </row>
    <row r="93" spans="1:29" x14ac:dyDescent="0.25">
      <c r="K93" s="6"/>
      <c r="P93" s="6"/>
      <c r="Q93" s="6"/>
      <c r="R93" s="6"/>
      <c r="S93" s="6"/>
    </row>
    <row r="94" spans="1:29" x14ac:dyDescent="0.25">
      <c r="K94" s="6"/>
      <c r="P94" s="6"/>
      <c r="Q94" s="6"/>
      <c r="R94" s="6"/>
      <c r="S94" s="6"/>
    </row>
    <row r="95" spans="1:29" x14ac:dyDescent="0.25">
      <c r="K95" s="6"/>
      <c r="P95" s="6"/>
      <c r="Q95" s="6"/>
      <c r="R95" s="6"/>
      <c r="S95" s="6"/>
    </row>
    <row r="96" spans="1:29" x14ac:dyDescent="0.25">
      <c r="K96" s="6"/>
      <c r="P96" s="6"/>
      <c r="Q96" s="6"/>
      <c r="R96" s="6"/>
      <c r="S96" s="6"/>
    </row>
    <row r="97" spans="11:19" x14ac:dyDescent="0.25">
      <c r="K97" s="6"/>
      <c r="L97" s="3"/>
      <c r="P97" s="6"/>
      <c r="Q97" s="6"/>
      <c r="R97" s="6"/>
      <c r="S97" s="6"/>
    </row>
    <row r="98" spans="11:19" x14ac:dyDescent="0.25">
      <c r="K98" s="6"/>
      <c r="P98" s="6"/>
      <c r="Q98" s="6"/>
      <c r="R98" s="6"/>
      <c r="S98" s="6"/>
    </row>
    <row r="99" spans="11:19" x14ac:dyDescent="0.25">
      <c r="K99" s="6"/>
      <c r="P99" s="6"/>
      <c r="Q99" s="6"/>
      <c r="R99" s="6"/>
      <c r="S99" s="6"/>
    </row>
    <row r="100" spans="11:19" x14ac:dyDescent="0.25">
      <c r="K100" s="6"/>
      <c r="P100" s="6"/>
      <c r="Q100" s="6"/>
      <c r="R100" s="6"/>
      <c r="S100" s="6"/>
    </row>
    <row r="101" spans="11:19" x14ac:dyDescent="0.25">
      <c r="K101" s="6"/>
      <c r="P101" s="6"/>
      <c r="Q101" s="6"/>
      <c r="R101" s="6"/>
      <c r="S101" s="6"/>
    </row>
    <row r="102" spans="11:19" x14ac:dyDescent="0.25">
      <c r="K102" s="6"/>
      <c r="L102" s="3"/>
      <c r="P102" s="6"/>
      <c r="Q102" s="6"/>
      <c r="R102" s="6"/>
      <c r="S102" s="6"/>
    </row>
    <row r="103" spans="11:19" x14ac:dyDescent="0.25">
      <c r="K103" s="6"/>
      <c r="P103" s="6"/>
      <c r="Q103" s="6"/>
      <c r="R103" s="6"/>
      <c r="S103" s="6"/>
    </row>
    <row r="104" spans="11:19" x14ac:dyDescent="0.25">
      <c r="K104" s="6"/>
      <c r="P104" s="6"/>
      <c r="Q104" s="6"/>
      <c r="R104" s="6"/>
      <c r="S104" s="6"/>
    </row>
    <row r="105" spans="11:19" x14ac:dyDescent="0.25">
      <c r="K105" s="6"/>
      <c r="P105" s="6"/>
      <c r="Q105" s="6"/>
      <c r="R105" s="6"/>
      <c r="S105" s="6"/>
    </row>
    <row r="106" spans="11:19" x14ac:dyDescent="0.25">
      <c r="K106" s="6"/>
      <c r="P106" s="6"/>
      <c r="Q106" s="6"/>
      <c r="R106" s="6"/>
      <c r="S106" s="6"/>
    </row>
    <row r="107" spans="11:19" x14ac:dyDescent="0.25">
      <c r="K107" s="6"/>
      <c r="L107" s="3"/>
      <c r="P107" s="6"/>
      <c r="Q107" s="6"/>
      <c r="R107" s="6"/>
      <c r="S107" s="6"/>
    </row>
    <row r="108" spans="11:19" x14ac:dyDescent="0.25">
      <c r="K108" s="6"/>
      <c r="P108" s="6"/>
      <c r="Q108" s="6"/>
      <c r="R108" s="6"/>
      <c r="S108" s="6"/>
    </row>
    <row r="109" spans="11:19" x14ac:dyDescent="0.25">
      <c r="K109" s="6"/>
      <c r="P109" s="6"/>
      <c r="Q109" s="6"/>
      <c r="R109" s="6"/>
      <c r="S109" s="6"/>
    </row>
    <row r="110" spans="11:19" x14ac:dyDescent="0.25">
      <c r="K110" s="6"/>
      <c r="P110" s="6"/>
      <c r="Q110" s="6"/>
      <c r="R110" s="6"/>
      <c r="S110" s="6"/>
    </row>
    <row r="111" spans="11:19" x14ac:dyDescent="0.25">
      <c r="K111" s="6"/>
      <c r="P111" s="6"/>
      <c r="Q111" s="6"/>
      <c r="R111" s="6"/>
      <c r="S111" s="6"/>
    </row>
    <row r="112" spans="11:19" x14ac:dyDescent="0.25">
      <c r="K112" s="6"/>
      <c r="L112" s="3"/>
      <c r="P112" s="6"/>
      <c r="Q112" s="6"/>
      <c r="R112" s="6"/>
      <c r="S112" s="6"/>
    </row>
    <row r="113" spans="11:19" x14ac:dyDescent="0.25">
      <c r="K113" s="6"/>
      <c r="P113" s="6"/>
      <c r="Q113" s="6"/>
      <c r="R113" s="6"/>
      <c r="S113" s="6"/>
    </row>
    <row r="114" spans="11:19" x14ac:dyDescent="0.25">
      <c r="K114" s="6"/>
      <c r="P114" s="6"/>
      <c r="Q114" s="6"/>
      <c r="R114" s="6"/>
      <c r="S114" s="6"/>
    </row>
    <row r="115" spans="11:19" x14ac:dyDescent="0.25">
      <c r="K115" s="6"/>
      <c r="P115" s="6"/>
      <c r="Q115" s="6"/>
      <c r="R115" s="6"/>
      <c r="S115" s="6"/>
    </row>
    <row r="116" spans="11:19" x14ac:dyDescent="0.25">
      <c r="K116" s="6"/>
      <c r="P116" s="6"/>
      <c r="Q116" s="6"/>
      <c r="R116" s="6"/>
      <c r="S116" s="6"/>
    </row>
    <row r="117" spans="11:19" x14ac:dyDescent="0.25">
      <c r="K117" s="6"/>
      <c r="L117" s="3"/>
      <c r="P117" s="6"/>
      <c r="Q117" s="6"/>
      <c r="R117" s="6"/>
      <c r="S117" s="6"/>
    </row>
    <row r="118" spans="11:19" x14ac:dyDescent="0.25">
      <c r="K118" s="6"/>
      <c r="P118" s="6"/>
      <c r="Q118" s="6"/>
      <c r="R118" s="6"/>
      <c r="S118" s="6"/>
    </row>
    <row r="119" spans="11:19" x14ac:dyDescent="0.25">
      <c r="K119" s="6"/>
      <c r="P119" s="6"/>
      <c r="Q119" s="6"/>
      <c r="R119" s="6"/>
      <c r="S119" s="6"/>
    </row>
    <row r="120" spans="11:19" x14ac:dyDescent="0.25">
      <c r="K120" s="6"/>
      <c r="P120" s="6"/>
      <c r="Q120" s="6"/>
      <c r="R120" s="6"/>
      <c r="S120" s="6"/>
    </row>
    <row r="121" spans="11:19" x14ac:dyDescent="0.25">
      <c r="K121" s="6"/>
      <c r="P121" s="6"/>
      <c r="Q121" s="6"/>
      <c r="R121" s="6"/>
      <c r="S121" s="6"/>
    </row>
    <row r="122" spans="11:19" x14ac:dyDescent="0.25">
      <c r="K122" s="6"/>
      <c r="L122" s="3"/>
      <c r="P122" s="6"/>
      <c r="Q122" s="6"/>
      <c r="R122" s="6"/>
      <c r="S122" s="6"/>
    </row>
    <row r="123" spans="11:19" x14ac:dyDescent="0.25">
      <c r="K123" s="6"/>
      <c r="P123" s="6"/>
      <c r="Q123" s="6"/>
      <c r="R123" s="6"/>
      <c r="S123" s="6"/>
    </row>
    <row r="124" spans="11:19" x14ac:dyDescent="0.25">
      <c r="K124" s="6"/>
      <c r="P124" s="6"/>
      <c r="Q124" s="6"/>
      <c r="R124" s="6"/>
      <c r="S124" s="6"/>
    </row>
    <row r="125" spans="11:19" x14ac:dyDescent="0.25">
      <c r="K125" s="6"/>
      <c r="P125" s="6"/>
      <c r="Q125" s="6"/>
      <c r="R125" s="6"/>
      <c r="S125" s="6"/>
    </row>
    <row r="126" spans="11:19" x14ac:dyDescent="0.25">
      <c r="K126" s="6"/>
      <c r="P126" s="6"/>
      <c r="Q126" s="6"/>
      <c r="R126" s="6"/>
      <c r="S126" s="6"/>
    </row>
    <row r="127" spans="11:19" x14ac:dyDescent="0.25">
      <c r="K127" s="6"/>
      <c r="L127" s="3"/>
      <c r="P127" s="6"/>
      <c r="Q127" s="6"/>
      <c r="R127" s="6"/>
      <c r="S127" s="6"/>
    </row>
    <row r="128" spans="11:19" x14ac:dyDescent="0.25">
      <c r="K128" s="6"/>
      <c r="P128" s="6"/>
      <c r="Q128" s="6"/>
      <c r="R128" s="6"/>
      <c r="S128" s="6"/>
    </row>
    <row r="129" spans="11:19" x14ac:dyDescent="0.25">
      <c r="K129" s="6"/>
      <c r="P129" s="6"/>
      <c r="Q129" s="6"/>
      <c r="R129" s="6"/>
      <c r="S129" s="6"/>
    </row>
    <row r="130" spans="11:19" x14ac:dyDescent="0.25">
      <c r="K130" s="6"/>
      <c r="P130" s="6"/>
      <c r="Q130" s="6"/>
      <c r="R130" s="6"/>
      <c r="S130" s="6"/>
    </row>
    <row r="131" spans="11:19" x14ac:dyDescent="0.25">
      <c r="K131" s="6"/>
      <c r="P131" s="6"/>
      <c r="Q131" s="6"/>
      <c r="R131" s="6"/>
      <c r="S131" s="6"/>
    </row>
    <row r="132" spans="11:19" x14ac:dyDescent="0.25">
      <c r="K132" s="6"/>
      <c r="L132" s="3"/>
      <c r="P132" s="6"/>
      <c r="Q132" s="6"/>
      <c r="R132" s="6"/>
      <c r="S132" s="6"/>
    </row>
    <row r="133" spans="11:19" x14ac:dyDescent="0.25">
      <c r="K133" s="6"/>
      <c r="P133" s="6"/>
      <c r="Q133" s="6"/>
      <c r="R133" s="6"/>
      <c r="S133" s="6"/>
    </row>
    <row r="134" spans="11:19" x14ac:dyDescent="0.25">
      <c r="K134" s="6"/>
      <c r="P134" s="6"/>
      <c r="Q134" s="6"/>
      <c r="R134" s="6"/>
      <c r="S134" s="6"/>
    </row>
    <row r="135" spans="11:19" x14ac:dyDescent="0.25">
      <c r="K135" s="6"/>
      <c r="P135" s="6"/>
      <c r="Q135" s="6"/>
      <c r="R135" s="6"/>
      <c r="S135" s="6"/>
    </row>
    <row r="136" spans="11:19" x14ac:dyDescent="0.25">
      <c r="K136" s="6"/>
      <c r="P136" s="6"/>
      <c r="Q136" s="6"/>
      <c r="R136" s="6"/>
      <c r="S136" s="6"/>
    </row>
  </sheetData>
  <pageMargins left="0.74791666666666701" right="0.74791666666666701" top="0.98402777777777795" bottom="0.98402777777777795" header="0.5" footer="0.51180555555555496"/>
  <pageSetup orientation="portrait" horizontalDpi="300" verticalDpi="300"/>
  <headerFooter>
    <oddHeader>&amp;LDEER EXCLOSURE N-MIN 1997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DEEREXCL</vt:lpstr>
      <vt:lpstr>DEEREXCL!Print_Area</vt:lpstr>
      <vt:lpstr>DEEREXCL!Print_Area_MI</vt:lpstr>
      <vt:lpstr>DEEREXCL!Print_Titles</vt:lpstr>
      <vt:lpstr>DEEREXCL!Print_Titles_MI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Schuler</dc:creator>
  <cp:lastModifiedBy>schulera</cp:lastModifiedBy>
  <dcterms:modified xsi:type="dcterms:W3CDTF">2022-04-29T20:04:11Z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1998-07-14T17:01:27Z</dcterms:created>
  <dc:creator>Lovett</dc:creator>
  <dc:description/>
  <dc:language>en-US</dc:language>
  <cp:lastModifiedBy>Gary M. Lovett</cp:lastModifiedBy>
  <cp:revision>0</cp:revision>
  <dc:subject/>
  <dc:title/>
</cp:coreProperties>
</file>